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4.53\Mara\Ani\hastiq 2023 naxagic\12 % hashvark gradaranner\Gradaran 16.08 lilia\Havelvac\"/>
    </mc:Choice>
  </mc:AlternateContent>
  <bookViews>
    <workbookView xWindow="0" yWindow="0" windowWidth="21600" windowHeight="9735"/>
  </bookViews>
  <sheets>
    <sheet name="Hastiqacucak" sheetId="12" r:id="rId1"/>
  </sheets>
  <definedNames>
    <definedName name="_xlnm.Print_Area" localSheetId="0">Hastiqacucak!$A$1:$E$181</definedName>
  </definedNames>
  <calcPr calcId="152511"/>
</workbook>
</file>

<file path=xl/calcChain.xml><?xml version="1.0" encoding="utf-8"?>
<calcChain xmlns="http://schemas.openxmlformats.org/spreadsheetml/2006/main">
  <c r="D94" i="12" l="1"/>
  <c r="D95" i="12"/>
  <c r="D131" i="12" l="1"/>
  <c r="D59" i="12"/>
  <c r="D171" i="12" l="1"/>
  <c r="D164" i="12"/>
  <c r="D159" i="12"/>
  <c r="D154" i="12"/>
  <c r="E154" i="12" s="1"/>
  <c r="D150" i="12"/>
  <c r="D145" i="12"/>
  <c r="E145" i="12" s="1"/>
  <c r="D140" i="12"/>
  <c r="D127" i="12"/>
  <c r="E127" i="12" s="1"/>
  <c r="D124" i="12"/>
  <c r="E124" i="12" s="1"/>
  <c r="D121" i="12"/>
  <c r="D118" i="12"/>
  <c r="E118" i="12" s="1"/>
  <c r="D115" i="12"/>
  <c r="E115" i="12" s="1"/>
  <c r="D112" i="12"/>
  <c r="E112" i="12" s="1"/>
  <c r="D108" i="12"/>
  <c r="E104" i="12"/>
  <c r="D100" i="12"/>
  <c r="E100" i="12" s="1"/>
  <c r="D97" i="12"/>
  <c r="E97" i="12" s="1"/>
  <c r="D93" i="12"/>
  <c r="D90" i="12"/>
  <c r="E90" i="12" s="1"/>
  <c r="D86" i="12"/>
  <c r="E86" i="12" s="1"/>
  <c r="D81" i="12"/>
  <c r="E81" i="12" s="1"/>
  <c r="D76" i="12"/>
  <c r="E76" i="12" s="1"/>
  <c r="D72" i="12"/>
  <c r="E72" i="12" s="1"/>
  <c r="D69" i="12"/>
  <c r="E69" i="12" s="1"/>
  <c r="D65" i="12"/>
  <c r="D62" i="12"/>
  <c r="E62" i="12" s="1"/>
  <c r="E59" i="12"/>
  <c r="C175" i="12"/>
  <c r="E174" i="12"/>
  <c r="D173" i="12"/>
  <c r="E173" i="12" s="1"/>
  <c r="D172" i="12"/>
  <c r="E172" i="12" s="1"/>
  <c r="E171" i="12"/>
  <c r="E169" i="12"/>
  <c r="E168" i="12"/>
  <c r="D167" i="12"/>
  <c r="E167" i="12" s="1"/>
  <c r="E166" i="12"/>
  <c r="D166" i="12"/>
  <c r="D165" i="12"/>
  <c r="E165" i="12" s="1"/>
  <c r="E164" i="12"/>
  <c r="E162" i="12"/>
  <c r="D161" i="12"/>
  <c r="E161" i="12" s="1"/>
  <c r="D160" i="12"/>
  <c r="E160" i="12" s="1"/>
  <c r="E159" i="12"/>
  <c r="E157" i="12"/>
  <c r="D156" i="12"/>
  <c r="E156" i="12" s="1"/>
  <c r="D155" i="12"/>
  <c r="E155" i="12" s="1"/>
  <c r="E152" i="12"/>
  <c r="D151" i="12"/>
  <c r="E151" i="12" s="1"/>
  <c r="E150" i="12"/>
  <c r="E148" i="12"/>
  <c r="D147" i="12"/>
  <c r="E147" i="12" s="1"/>
  <c r="D146" i="12"/>
  <c r="E146" i="12" s="1"/>
  <c r="E143" i="12"/>
  <c r="D142" i="12"/>
  <c r="E142" i="12" s="1"/>
  <c r="D141" i="12"/>
  <c r="E141" i="12" s="1"/>
  <c r="E140" i="12"/>
  <c r="E137" i="12"/>
  <c r="E136" i="12"/>
  <c r="E135" i="12"/>
  <c r="E134" i="12"/>
  <c r="E133" i="12"/>
  <c r="E132" i="12"/>
  <c r="E131" i="12"/>
  <c r="E130" i="12"/>
  <c r="E128" i="12"/>
  <c r="D128" i="12"/>
  <c r="D125" i="12"/>
  <c r="E125" i="12" s="1"/>
  <c r="D122" i="12"/>
  <c r="E122" i="12" s="1"/>
  <c r="E121" i="12"/>
  <c r="D119" i="12"/>
  <c r="E119" i="12" s="1"/>
  <c r="E116" i="12"/>
  <c r="D116" i="12"/>
  <c r="E113" i="12"/>
  <c r="D113" i="12"/>
  <c r="D110" i="12"/>
  <c r="E110" i="12" s="1"/>
  <c r="D109" i="12"/>
  <c r="E109" i="12" s="1"/>
  <c r="E108" i="12"/>
  <c r="D106" i="12"/>
  <c r="E106" i="12" s="1"/>
  <c r="E105" i="12"/>
  <c r="D105" i="12"/>
  <c r="D102" i="12"/>
  <c r="E102" i="12" s="1"/>
  <c r="D101" i="12"/>
  <c r="E101" i="12" s="1"/>
  <c r="D98" i="12"/>
  <c r="E98" i="12" s="1"/>
  <c r="E95" i="12"/>
  <c r="E94" i="12"/>
  <c r="E93" i="12"/>
  <c r="D91" i="12"/>
  <c r="E91" i="12" s="1"/>
  <c r="D88" i="12"/>
  <c r="E88" i="12" s="1"/>
  <c r="D87" i="12"/>
  <c r="E87" i="12" s="1"/>
  <c r="D84" i="12"/>
  <c r="E84" i="12" s="1"/>
  <c r="D83" i="12"/>
  <c r="E83" i="12" s="1"/>
  <c r="D82" i="12"/>
  <c r="E82" i="12" s="1"/>
  <c r="D79" i="12"/>
  <c r="E79" i="12" s="1"/>
  <c r="D78" i="12"/>
  <c r="E78" i="12" s="1"/>
  <c r="D77" i="12"/>
  <c r="E77" i="12" s="1"/>
  <c r="D74" i="12"/>
  <c r="E74" i="12" s="1"/>
  <c r="D73" i="12"/>
  <c r="E73" i="12" s="1"/>
  <c r="D70" i="12"/>
  <c r="E70" i="12" s="1"/>
  <c r="D67" i="12"/>
  <c r="E67" i="12" s="1"/>
  <c r="D66" i="12"/>
  <c r="E66" i="12" s="1"/>
  <c r="E65" i="12"/>
  <c r="D63" i="12"/>
  <c r="E63" i="12" s="1"/>
  <c r="D60" i="12"/>
  <c r="E60" i="12" s="1"/>
  <c r="E57" i="12"/>
  <c r="E56" i="12"/>
  <c r="E55" i="12"/>
  <c r="E53" i="12"/>
  <c r="E52" i="12"/>
  <c r="E175" i="12" l="1"/>
</calcChain>
</file>

<file path=xl/sharedStrings.xml><?xml version="1.0" encoding="utf-8"?>
<sst xmlns="http://schemas.openxmlformats.org/spreadsheetml/2006/main" count="175" uniqueCount="135">
  <si>
    <t xml:space="preserve">Փոխտնօրեն  </t>
  </si>
  <si>
    <t xml:space="preserve">Առաջին կարգի հաշվապահ                                </t>
  </si>
  <si>
    <t xml:space="preserve">Հաշվապահ   </t>
  </si>
  <si>
    <t xml:space="preserve">ՄԵԹՈԴԱԿԱՆ ԱՇԽԱՏԱՆՔՆԵՐԻ ԿԱԶՄԱԿԵՐՊՄԱՆ ԲԱԺԻՆ </t>
  </si>
  <si>
    <t xml:space="preserve">Բաժնի վարիչ                                        </t>
  </si>
  <si>
    <t xml:space="preserve">Գլխավոր գրադարանավար               </t>
  </si>
  <si>
    <t xml:space="preserve">Բաժնի վարիչ                                         </t>
  </si>
  <si>
    <t xml:space="preserve">Գլխավոր գրադարանավար                </t>
  </si>
  <si>
    <t xml:space="preserve">Գրադարանավար   </t>
  </si>
  <si>
    <t xml:space="preserve">Բաժնի վարիչ                                       </t>
  </si>
  <si>
    <t xml:space="preserve">Բաժնի վարիչ                                           </t>
  </si>
  <si>
    <t xml:space="preserve">Գլխավոր գրադարանավար                  </t>
  </si>
  <si>
    <t xml:space="preserve">Առաջատար  գրադարանավար             </t>
  </si>
  <si>
    <t xml:space="preserve">Գլխավոր  գրադարանավար     </t>
  </si>
  <si>
    <t xml:space="preserve">Առաջատար գրադարանավար            </t>
  </si>
  <si>
    <t xml:space="preserve">Առաջին կարգի  գրադարանավար      </t>
  </si>
  <si>
    <t xml:space="preserve">Բաժնի  վարիչ                                                </t>
  </si>
  <si>
    <t xml:space="preserve">Գլխավոր  գրադարանավար                        </t>
  </si>
  <si>
    <t xml:space="preserve">Առաջատար գրադարանավար                   </t>
  </si>
  <si>
    <t xml:space="preserve">Առաջին կարգի  գրադարանավար              </t>
  </si>
  <si>
    <t>Բաժնի  վարիչ</t>
  </si>
  <si>
    <t>ՀԱՍԱՐԱԿԱԿԱՆ ԿԱՊԵՐԻ ԵՎ ՄԻՋՈՑԱՌՈՒՄՆԵՐԻ ԲԱԺԻՆ</t>
  </si>
  <si>
    <t xml:space="preserve">Գլխավոր  գրադարանավար                       </t>
  </si>
  <si>
    <t>Ինժեներ – ծրագրավորող</t>
  </si>
  <si>
    <t>Ինժեներ – օպերատոր</t>
  </si>
  <si>
    <t xml:space="preserve">Գլխավոր գրադարանավար              </t>
  </si>
  <si>
    <t xml:space="preserve">Բաժնի  վարիչ  </t>
  </si>
  <si>
    <t xml:space="preserve">Գլխավոր  գրադարանավար                     </t>
  </si>
  <si>
    <t xml:space="preserve">Առաջին կարգի  գրադարանավար          </t>
  </si>
  <si>
    <t xml:space="preserve">Առաջատար գրադարանավար                     </t>
  </si>
  <si>
    <t xml:space="preserve">Գրադարանավար          </t>
  </si>
  <si>
    <t xml:space="preserve">Առաջին կարգի գրադարանավար   </t>
  </si>
  <si>
    <t>ՍՊԱՍԱՐԿՈՂ ԱՆՁՆԱԿԱԶՄ</t>
  </si>
  <si>
    <t xml:space="preserve">Մասնագետ –ինժեներ                                       </t>
  </si>
  <si>
    <t xml:space="preserve">Օժանդակ բանվոր                                             </t>
  </si>
  <si>
    <t xml:space="preserve">Տեխնիկ բանվոր                                                 </t>
  </si>
  <si>
    <t xml:space="preserve">Օպերատոր    </t>
  </si>
  <si>
    <t xml:space="preserve">Գործավար   </t>
  </si>
  <si>
    <t xml:space="preserve">Հավաքարար        </t>
  </si>
  <si>
    <t xml:space="preserve">Մասնաճյուղի վարիչ                                        </t>
  </si>
  <si>
    <t xml:space="preserve">Առաջատար գրադարանավար                      </t>
  </si>
  <si>
    <t xml:space="preserve">Առաջատար գրադարանավար                       </t>
  </si>
  <si>
    <t xml:space="preserve">Գրադարանավար      </t>
  </si>
  <si>
    <t xml:space="preserve">Առաջատար գրադարանավար                        </t>
  </si>
  <si>
    <t xml:space="preserve">Առաջին կարգի  գրադարանավար                 </t>
  </si>
  <si>
    <t xml:space="preserve">Մասնաճյուղի վարիչ                                   </t>
  </si>
  <si>
    <t xml:space="preserve">Առաջատար գրադարանավար                  </t>
  </si>
  <si>
    <t xml:space="preserve">Մասնաճյուղի վարիչ                                         </t>
  </si>
  <si>
    <t xml:space="preserve">Երկրորդ  կարգի  գրադարանավար              </t>
  </si>
  <si>
    <t xml:space="preserve">Բաժնի վարիչ                                                           </t>
  </si>
  <si>
    <t xml:space="preserve">Բաժնի  վարիչ                                     </t>
  </si>
  <si>
    <t>Տնօրեն</t>
  </si>
  <si>
    <t>Բաժնի վարիչ</t>
  </si>
  <si>
    <t>Հաստիքի ամսական պաշտոնային դրույքաչափը</t>
  </si>
  <si>
    <t xml:space="preserve">Բաժնի վարիչ                             </t>
  </si>
  <si>
    <t xml:space="preserve">Հաստիքների քանակը      </t>
  </si>
  <si>
    <t>դրամ</t>
  </si>
  <si>
    <t>ԿԱԴՐԵՐԻ ԵՎ ԸՆԴՀԱՆՈՒՐ ԲԱԺԻՆ</t>
  </si>
  <si>
    <t xml:space="preserve">Բաժնի  պետ, գլխավոր հաշվապահ           </t>
  </si>
  <si>
    <t>ԳՐԱՑՈՒՑԱԿՆԵՐԻ ԿԱԶՄԱԿԵՐՊՄԱՆ  ԲԱԺԻՆ</t>
  </si>
  <si>
    <t xml:space="preserve"> ԸՆԹԵՐՑԱՍՐԱՀԻ ԲԱԺԻՆ </t>
  </si>
  <si>
    <t>ՏԵՂԵԿԱՏՈՒ-ՄԱՏԵՆԱԳԻՏԱԿԱՆ  ԲԱԺԻՆ</t>
  </si>
  <si>
    <t xml:space="preserve">Գլխավոր մատենագետ                                                    </t>
  </si>
  <si>
    <t>ԳՈՐԾԸՆԹԱՑՆԵՐԻ ԱՎՏՈՄԱՏԱՑՄԱՆ ԵՎ ԹՎԱՅՆԱՑՄԱՆ ԲԱԺԻՆ</t>
  </si>
  <si>
    <t>ՄԱՄՈՒԼԻ ԲԱԺԻՆ</t>
  </si>
  <si>
    <t>ՏԵԽՆԻԿԱԿԱՆ ԳՐԱԿԱՆՈՒԹՅԱՆ ԲԱԺԻՆ</t>
  </si>
  <si>
    <t>ՄԱՆԿԱԿԱՆ ԳՐԱԿԱՆՈՒԹՅԱՆ ԲԱԺԻՆ</t>
  </si>
  <si>
    <t xml:space="preserve">ՄԻՋԳՐԱԴԱՐԱՆԱՅԻՆ ՍՊԱՍԱՐԿՄԱՆ  ԲԱԺԻՆ            </t>
  </si>
  <si>
    <t xml:space="preserve">Բաժնի վարիչ                                               </t>
  </si>
  <si>
    <t xml:space="preserve">Գլխավոր գրադարանավար                      </t>
  </si>
  <si>
    <t>ԲՐԻՏԱՆԱԿԱՆ ԿԵՆՏՐՈՆ</t>
  </si>
  <si>
    <t>ԱՄԵՐԻԿՅԱՆ ԿԵՆՏՐՈՆ</t>
  </si>
  <si>
    <t>ԱՍԻԱԿԱՆ ԿԵՆՏՐՈՆ</t>
  </si>
  <si>
    <t>ԱՄԲՈՂՋԸ</t>
  </si>
  <si>
    <t>ԸՆԹԵՐՑՈՂՆԵՐԻ ԳՐԱՆՑՄԱՆ  ԵՎ ՀԱՇՎԱՌՄԱՆ ԲԱԺԻՆ</t>
  </si>
  <si>
    <t xml:space="preserve"> Հաստիքների անվանումը                                                 </t>
  </si>
  <si>
    <t>հ/հ</t>
  </si>
  <si>
    <t>ՀԱՍՏԻՔԱՑՈՒՑԱԿԸ ԵՎ ՊԱՇՏՈՆԱՅԻՆ ԴՐՈՒՅՔԱՉԱՓԵՐԸ</t>
  </si>
  <si>
    <t>Հաշվապահական հաշվառման բաժին</t>
  </si>
  <si>
    <t>Կադրերի և ընդհանուր բաժին</t>
  </si>
  <si>
    <t>Մեթոդական աշխատանքների կազմակերպման բաժին</t>
  </si>
  <si>
    <t>Գրականության համալրման և մշակման բաժին</t>
  </si>
  <si>
    <t>Գրացուցակների կազմակերպման բաժին</t>
  </si>
  <si>
    <t>Ֆոնդերի օգտագործման և պահպանման բաժին</t>
  </si>
  <si>
    <t>Ընթերցասրահի բաժին</t>
  </si>
  <si>
    <t>Սպասարկման բաժին</t>
  </si>
  <si>
    <t>Տեղեկատու – մատենագիտական բաժին</t>
  </si>
  <si>
    <t>Հասարակական կապերի և միջոցառումների բաժին</t>
  </si>
  <si>
    <t>Գործընթացների ավտոմատացման և թվայնացման բաժին</t>
  </si>
  <si>
    <t>Մամուլի բաժին</t>
  </si>
  <si>
    <t>Արվեստի գրականության բաժին</t>
  </si>
  <si>
    <t>Տեխնիկական գրականության բաժին</t>
  </si>
  <si>
    <t>Մանկական գրականության բաժին</t>
  </si>
  <si>
    <t>Միջգրադարանային սպասարկման բաժին</t>
  </si>
  <si>
    <t>Ամերիկյան կենտրոն</t>
  </si>
  <si>
    <t>Բրիտանական կենտրոն</t>
  </si>
  <si>
    <t>Ասիական կենտրոն</t>
  </si>
  <si>
    <t>Ընթերցողների գրանցման և հաշվառման  բաժին</t>
  </si>
  <si>
    <t>Թիվ 15 մասնաճյուղ</t>
  </si>
  <si>
    <t>Թիվ 21 մասնաճյուղ</t>
  </si>
  <si>
    <t>Թիվ 27 մասնաճյուղ</t>
  </si>
  <si>
    <t>Թիվ 28 մասնաճյուղ</t>
  </si>
  <si>
    <t>Թիվ 29 մասնաճյուղ</t>
  </si>
  <si>
    <t>Թիվ 33 մասնաճյուղ</t>
  </si>
  <si>
    <t>Թիվ 36 մասնաճյուղ</t>
  </si>
  <si>
    <t>ՍՊԱՍԱՐԿՄԱՆ ԲԱԺԻՆ</t>
  </si>
  <si>
    <t>Ֆրանկոֆոնիայի կենտրոն</t>
  </si>
  <si>
    <t>ՖՐԱՆԿՈՖՈՆԻԱՅԻ ԿԵՆՏՐՈՆ</t>
  </si>
  <si>
    <t>Կազմարար</t>
  </si>
  <si>
    <t>Մասնաճյուղեր, այդ թվում`</t>
  </si>
  <si>
    <t xml:space="preserve">Ընդամենը ամսական աշխատավարձը  </t>
  </si>
  <si>
    <t xml:space="preserve">ԳՐԱԿԱՆՈՒԹՅԱՆ ՀԱՄԱԼՐՄԱՆ  ԵՎ ՄՇԱԿՄԱՆ ԲԱԺԻՆ </t>
  </si>
  <si>
    <t>ՀԱՇՎԱՊԱՀԱԿԱՆ ՀԱՇՎԱՌՄԱՆ ԲԱԺԻՆ</t>
  </si>
  <si>
    <t>ԱՐՎԵՍՏԻ ԳՐԱԿԱՆՈՒԹՅԱՆ  ԲԱԺԻՆ</t>
  </si>
  <si>
    <t xml:space="preserve"> Թիվ 36 մասնաճյուղ</t>
  </si>
  <si>
    <t xml:space="preserve">Թիվ 33 մասնաճյուղ </t>
  </si>
  <si>
    <t>ՄԱՍՆԱՃՅՈՒՂԵՐ, այդ թվում`</t>
  </si>
  <si>
    <t>ՖՈՆԴԵՐԻ ՕԳՏԱԳՈՐԾՄԱՆ ԵՎ ՊԱՀՊԱՆՄԱՆ ԲԱԺԻՆ</t>
  </si>
  <si>
    <t xml:space="preserve">Պահակ                      </t>
  </si>
  <si>
    <t xml:space="preserve">Պահակ                                    </t>
  </si>
  <si>
    <t xml:space="preserve">Հաստատված է </t>
  </si>
  <si>
    <t xml:space="preserve">Առաջին կարգի գրադարանավար                 </t>
  </si>
  <si>
    <t>ԵՐԵՎԱՆԻ ՔԱՂԱՔԱՊԵՏԻ ԱՌԱՋԻՆ ՏԵՂԱԿԱԼ,
ԵՐԵՎԱՆԻ ՔԱՂԱՔԱՊԵՏԻ ՊԱՇՏՈՆԱԿԱՏԱՐ՝</t>
  </si>
  <si>
    <t>Լ. ՀՈՎՀԱՆՆԻՍՅԱՆ</t>
  </si>
  <si>
    <t xml:space="preserve">Բաժնի  վարիչ                                 </t>
  </si>
  <si>
    <t xml:space="preserve">ԿԱՌՈՒՑՎԱԾՔԸ </t>
  </si>
  <si>
    <t xml:space="preserve"> «Ա. ԻՍԱՀԱԿՅԱՆԻ ԱՆՎԱՆ ԿԵՆՏՐՈՆԱԿԱՆ ԳՐԱԴԱՐԱՆ»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</si>
  <si>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հավելումները»:</t>
    </r>
  </si>
  <si>
    <t xml:space="preserve">Երևանի քաղաքապետի  </t>
  </si>
  <si>
    <t xml:space="preserve">_____. _____. 2023թ.  </t>
  </si>
  <si>
    <t xml:space="preserve">հ. __________- Ա որոշմամբ   </t>
  </si>
  <si>
    <t xml:space="preserve">«Հավելված 1 </t>
  </si>
  <si>
    <t xml:space="preserve">21. 07. 2023թ.  </t>
  </si>
  <si>
    <t xml:space="preserve">հ. 2169- Ա որոշմամբ   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</si>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</sst>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11" fillId="0" borderId="0"/>
  </cellStyleXfs>
  <cellXfs count="7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4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4" applyFont="1" applyFill="1" applyAlignment="1">
      <alignment horizontal="right" vertical="center"/>
    </xf>
    <xf numFmtId="0" fontId="6" fillId="0" borderId="0" xfId="0" applyFont="1" applyAlignment="1" applyProtection="1">
      <alignment horizontal="right" vertical="center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7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7" applyFont="1" applyFill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6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8">
    <cellStyle name="Normal" xfId="0" builtinId="0"/>
    <cellStyle name="Normal 2" xfId="1"/>
    <cellStyle name="Normal 2 2" xfId="5"/>
    <cellStyle name="Normal 6" xfId="2"/>
    <cellStyle name="Normal 6 2" xfId="6"/>
    <cellStyle name="Normal 7" xfId="3"/>
    <cellStyle name="Normal_Sheet1" xfId="4"/>
    <cellStyle name="Normal_Sheet1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8"/>
  <sheetViews>
    <sheetView tabSelected="1" view="pageBreakPreview" zoomScaleNormal="100" zoomScaleSheetLayoutView="100" workbookViewId="0">
      <selection activeCell="F6" sqref="F6"/>
    </sheetView>
  </sheetViews>
  <sheetFormatPr defaultColWidth="21.42578125" defaultRowHeight="17.25" x14ac:dyDescent="0.2"/>
  <cols>
    <col min="1" max="1" width="6.140625" style="58" customWidth="1"/>
    <col min="2" max="2" width="61.85546875" style="5" customWidth="1"/>
    <col min="3" max="3" width="14.7109375" style="10" customWidth="1"/>
    <col min="4" max="4" width="18.28515625" style="5" customWidth="1"/>
    <col min="5" max="5" width="19.28515625" style="5" customWidth="1"/>
    <col min="6" max="16384" width="21.42578125" style="5"/>
  </cols>
  <sheetData>
    <row r="1" spans="1:5" s="59" customFormat="1" ht="20.25" customHeight="1" x14ac:dyDescent="0.2">
      <c r="B1" s="60"/>
      <c r="C1" s="60"/>
      <c r="D1" s="65" t="s">
        <v>134</v>
      </c>
      <c r="E1" s="65"/>
    </row>
    <row r="2" spans="1:5" s="59" customFormat="1" ht="20.25" customHeight="1" x14ac:dyDescent="0.2">
      <c r="B2" s="60"/>
      <c r="C2" s="60"/>
      <c r="D2" s="65" t="s">
        <v>120</v>
      </c>
      <c r="E2" s="65"/>
    </row>
    <row r="3" spans="1:5" s="59" customFormat="1" ht="20.25" customHeight="1" x14ac:dyDescent="0.2">
      <c r="B3" s="60"/>
      <c r="C3" s="60"/>
      <c r="D3" s="65" t="s">
        <v>128</v>
      </c>
      <c r="E3" s="65"/>
    </row>
    <row r="4" spans="1:5" s="59" customFormat="1" ht="24.75" customHeight="1" x14ac:dyDescent="0.2">
      <c r="B4" s="60"/>
      <c r="C4" s="60"/>
      <c r="D4" s="46"/>
      <c r="E4" s="46" t="s">
        <v>129</v>
      </c>
    </row>
    <row r="5" spans="1:5" s="59" customFormat="1" ht="20.25" customHeight="1" x14ac:dyDescent="0.2">
      <c r="B5" s="60"/>
      <c r="C5" s="60"/>
      <c r="D5" s="46"/>
      <c r="E5" s="46" t="s">
        <v>130</v>
      </c>
    </row>
    <row r="6" spans="1:5" s="59" customFormat="1" ht="20.25" customHeight="1" x14ac:dyDescent="0.2">
      <c r="B6" s="60"/>
      <c r="C6" s="60"/>
      <c r="D6" s="46"/>
      <c r="E6" s="46"/>
    </row>
    <row r="7" spans="1:5" s="59" customFormat="1" ht="20.25" customHeight="1" x14ac:dyDescent="0.2">
      <c r="B7" s="60"/>
      <c r="C7" s="60"/>
      <c r="D7" s="65" t="s">
        <v>131</v>
      </c>
      <c r="E7" s="65"/>
    </row>
    <row r="8" spans="1:5" s="59" customFormat="1" ht="20.25" customHeight="1" x14ac:dyDescent="0.2">
      <c r="B8" s="60"/>
      <c r="C8" s="60"/>
      <c r="D8" s="65" t="s">
        <v>120</v>
      </c>
      <c r="E8" s="65"/>
    </row>
    <row r="9" spans="1:5" s="59" customFormat="1" ht="20.25" customHeight="1" x14ac:dyDescent="0.2">
      <c r="B9" s="60"/>
      <c r="C9" s="60"/>
      <c r="D9" s="65" t="s">
        <v>128</v>
      </c>
      <c r="E9" s="65"/>
    </row>
    <row r="10" spans="1:5" s="59" customFormat="1" ht="24.75" customHeight="1" x14ac:dyDescent="0.2">
      <c r="B10" s="60"/>
      <c r="C10" s="60"/>
      <c r="D10" s="46"/>
      <c r="E10" s="46" t="s">
        <v>132</v>
      </c>
    </row>
    <row r="11" spans="1:5" s="59" customFormat="1" ht="20.25" customHeight="1" x14ac:dyDescent="0.2">
      <c r="B11" s="60"/>
      <c r="C11" s="60"/>
      <c r="D11" s="46"/>
      <c r="E11" s="46" t="s">
        <v>133</v>
      </c>
    </row>
    <row r="12" spans="1:5" s="59" customFormat="1" ht="20.25" customHeight="1" x14ac:dyDescent="0.2">
      <c r="B12" s="45"/>
      <c r="C12" s="45"/>
      <c r="D12" s="46"/>
      <c r="E12" s="46"/>
    </row>
    <row r="13" spans="1:5" s="59" customFormat="1" ht="20.25" hidden="1" customHeight="1" x14ac:dyDescent="0.2">
      <c r="B13" s="45"/>
      <c r="C13" s="45"/>
      <c r="D13" s="46"/>
      <c r="E13" s="46"/>
    </row>
    <row r="14" spans="1:5" s="59" customFormat="1" ht="20.25" hidden="1" customHeight="1" x14ac:dyDescent="0.2">
      <c r="B14" s="45"/>
      <c r="C14" s="45"/>
      <c r="D14" s="46"/>
      <c r="E14" s="46"/>
    </row>
    <row r="15" spans="1:5" ht="12" customHeight="1" x14ac:dyDescent="0.3">
      <c r="C15" s="5"/>
      <c r="E15" s="7"/>
    </row>
    <row r="16" spans="1:5" s="61" customFormat="1" ht="37.5" customHeight="1" x14ac:dyDescent="0.2">
      <c r="A16" s="66" t="s">
        <v>126</v>
      </c>
      <c r="B16" s="66"/>
      <c r="C16" s="66"/>
      <c r="D16" s="66"/>
      <c r="E16" s="66"/>
    </row>
    <row r="17" spans="1:5" s="61" customFormat="1" ht="15" customHeight="1" x14ac:dyDescent="0.2">
      <c r="A17" s="62"/>
      <c r="B17" s="62"/>
      <c r="C17" s="62"/>
      <c r="D17" s="63"/>
      <c r="E17" s="62"/>
    </row>
    <row r="18" spans="1:5" s="61" customFormat="1" ht="27" customHeight="1" x14ac:dyDescent="0.2">
      <c r="A18" s="67" t="s">
        <v>125</v>
      </c>
      <c r="B18" s="67"/>
      <c r="C18" s="67"/>
      <c r="D18" s="67"/>
      <c r="E18" s="67"/>
    </row>
    <row r="19" spans="1:5" x14ac:dyDescent="0.2">
      <c r="A19" s="2">
        <v>1</v>
      </c>
      <c r="B19" s="64" t="s">
        <v>78</v>
      </c>
      <c r="C19" s="64"/>
      <c r="D19" s="64"/>
      <c r="E19" s="64"/>
    </row>
    <row r="20" spans="1:5" x14ac:dyDescent="0.2">
      <c r="A20" s="2">
        <v>2</v>
      </c>
      <c r="B20" s="64" t="s">
        <v>79</v>
      </c>
      <c r="C20" s="64"/>
      <c r="D20" s="64"/>
      <c r="E20" s="64"/>
    </row>
    <row r="21" spans="1:5" x14ac:dyDescent="0.2">
      <c r="A21" s="2">
        <v>3</v>
      </c>
      <c r="B21" s="64" t="s">
        <v>80</v>
      </c>
      <c r="C21" s="64"/>
      <c r="D21" s="64"/>
      <c r="E21" s="64"/>
    </row>
    <row r="22" spans="1:5" x14ac:dyDescent="0.2">
      <c r="A22" s="2">
        <v>4</v>
      </c>
      <c r="B22" s="64" t="s">
        <v>81</v>
      </c>
      <c r="C22" s="64"/>
      <c r="D22" s="64"/>
      <c r="E22" s="64"/>
    </row>
    <row r="23" spans="1:5" x14ac:dyDescent="0.2">
      <c r="A23" s="2">
        <v>5</v>
      </c>
      <c r="B23" s="64" t="s">
        <v>82</v>
      </c>
      <c r="C23" s="64"/>
      <c r="D23" s="64"/>
      <c r="E23" s="64"/>
    </row>
    <row r="24" spans="1:5" x14ac:dyDescent="0.2">
      <c r="A24" s="2">
        <v>6</v>
      </c>
      <c r="B24" s="64" t="s">
        <v>83</v>
      </c>
      <c r="C24" s="64"/>
      <c r="D24" s="64"/>
      <c r="E24" s="64"/>
    </row>
    <row r="25" spans="1:5" x14ac:dyDescent="0.2">
      <c r="A25" s="2">
        <v>7</v>
      </c>
      <c r="B25" s="64" t="s">
        <v>84</v>
      </c>
      <c r="C25" s="64"/>
      <c r="D25" s="64"/>
      <c r="E25" s="64"/>
    </row>
    <row r="26" spans="1:5" x14ac:dyDescent="0.2">
      <c r="A26" s="2">
        <v>8</v>
      </c>
      <c r="B26" s="64" t="s">
        <v>85</v>
      </c>
      <c r="C26" s="64"/>
      <c r="D26" s="64"/>
      <c r="E26" s="64"/>
    </row>
    <row r="27" spans="1:5" x14ac:dyDescent="0.2">
      <c r="A27" s="2">
        <v>9</v>
      </c>
      <c r="B27" s="64" t="s">
        <v>86</v>
      </c>
      <c r="C27" s="64"/>
      <c r="D27" s="64"/>
      <c r="E27" s="64"/>
    </row>
    <row r="28" spans="1:5" x14ac:dyDescent="0.2">
      <c r="A28" s="2">
        <v>10</v>
      </c>
      <c r="B28" s="64" t="s">
        <v>87</v>
      </c>
      <c r="C28" s="64"/>
      <c r="D28" s="64"/>
      <c r="E28" s="64"/>
    </row>
    <row r="29" spans="1:5" x14ac:dyDescent="0.2">
      <c r="A29" s="2">
        <v>11</v>
      </c>
      <c r="B29" s="64" t="s">
        <v>88</v>
      </c>
      <c r="C29" s="64"/>
      <c r="D29" s="64"/>
      <c r="E29" s="64"/>
    </row>
    <row r="30" spans="1:5" x14ac:dyDescent="0.2">
      <c r="A30" s="2">
        <v>12</v>
      </c>
      <c r="B30" s="64" t="s">
        <v>89</v>
      </c>
      <c r="C30" s="64"/>
      <c r="D30" s="64"/>
      <c r="E30" s="64"/>
    </row>
    <row r="31" spans="1:5" x14ac:dyDescent="0.2">
      <c r="A31" s="2">
        <v>13</v>
      </c>
      <c r="B31" s="64" t="s">
        <v>90</v>
      </c>
      <c r="C31" s="64"/>
      <c r="D31" s="64"/>
      <c r="E31" s="64"/>
    </row>
    <row r="32" spans="1:5" x14ac:dyDescent="0.2">
      <c r="A32" s="2">
        <v>14</v>
      </c>
      <c r="B32" s="64" t="s">
        <v>91</v>
      </c>
      <c r="C32" s="64"/>
      <c r="D32" s="64"/>
      <c r="E32" s="64"/>
    </row>
    <row r="33" spans="1:5" x14ac:dyDescent="0.2">
      <c r="A33" s="2">
        <v>15</v>
      </c>
      <c r="B33" s="64" t="s">
        <v>92</v>
      </c>
      <c r="C33" s="64"/>
      <c r="D33" s="64"/>
      <c r="E33" s="64"/>
    </row>
    <row r="34" spans="1:5" x14ac:dyDescent="0.2">
      <c r="A34" s="2">
        <v>16</v>
      </c>
      <c r="B34" s="64" t="s">
        <v>93</v>
      </c>
      <c r="C34" s="64"/>
      <c r="D34" s="64"/>
      <c r="E34" s="64"/>
    </row>
    <row r="35" spans="1:5" x14ac:dyDescent="0.2">
      <c r="A35" s="2">
        <v>17</v>
      </c>
      <c r="B35" s="64" t="s">
        <v>94</v>
      </c>
      <c r="C35" s="64"/>
      <c r="D35" s="64"/>
      <c r="E35" s="64"/>
    </row>
    <row r="36" spans="1:5" x14ac:dyDescent="0.2">
      <c r="A36" s="2">
        <v>18</v>
      </c>
      <c r="B36" s="64" t="s">
        <v>95</v>
      </c>
      <c r="C36" s="64"/>
      <c r="D36" s="64"/>
      <c r="E36" s="64"/>
    </row>
    <row r="37" spans="1:5" x14ac:dyDescent="0.2">
      <c r="A37" s="2">
        <v>19</v>
      </c>
      <c r="B37" s="64" t="s">
        <v>96</v>
      </c>
      <c r="C37" s="64"/>
      <c r="D37" s="64"/>
      <c r="E37" s="64"/>
    </row>
    <row r="38" spans="1:5" x14ac:dyDescent="0.2">
      <c r="A38" s="2">
        <v>20</v>
      </c>
      <c r="B38" s="68" t="s">
        <v>106</v>
      </c>
      <c r="C38" s="69"/>
      <c r="D38" s="69"/>
      <c r="E38" s="70"/>
    </row>
    <row r="39" spans="1:5" x14ac:dyDescent="0.2">
      <c r="A39" s="2">
        <v>21</v>
      </c>
      <c r="B39" s="64" t="s">
        <v>97</v>
      </c>
      <c r="C39" s="64"/>
      <c r="D39" s="64"/>
      <c r="E39" s="64"/>
    </row>
    <row r="40" spans="1:5" x14ac:dyDescent="0.2">
      <c r="A40" s="2">
        <v>22</v>
      </c>
      <c r="B40" s="64" t="s">
        <v>109</v>
      </c>
      <c r="C40" s="64"/>
      <c r="D40" s="64"/>
      <c r="E40" s="64"/>
    </row>
    <row r="41" spans="1:5" x14ac:dyDescent="0.2">
      <c r="A41" s="2">
        <v>23</v>
      </c>
      <c r="B41" s="64" t="s">
        <v>98</v>
      </c>
      <c r="C41" s="64"/>
      <c r="D41" s="64"/>
      <c r="E41" s="64"/>
    </row>
    <row r="42" spans="1:5" x14ac:dyDescent="0.2">
      <c r="A42" s="2">
        <v>24</v>
      </c>
      <c r="B42" s="64" t="s">
        <v>99</v>
      </c>
      <c r="C42" s="64"/>
      <c r="D42" s="64"/>
      <c r="E42" s="64"/>
    </row>
    <row r="43" spans="1:5" x14ac:dyDescent="0.2">
      <c r="A43" s="2">
        <v>25</v>
      </c>
      <c r="B43" s="64" t="s">
        <v>100</v>
      </c>
      <c r="C43" s="64"/>
      <c r="D43" s="64"/>
      <c r="E43" s="64"/>
    </row>
    <row r="44" spans="1:5" x14ac:dyDescent="0.2">
      <c r="A44" s="2">
        <v>26</v>
      </c>
      <c r="B44" s="64" t="s">
        <v>101</v>
      </c>
      <c r="C44" s="64"/>
      <c r="D44" s="64"/>
      <c r="E44" s="64"/>
    </row>
    <row r="45" spans="1:5" x14ac:dyDescent="0.2">
      <c r="A45" s="2">
        <v>27</v>
      </c>
      <c r="B45" s="64" t="s">
        <v>102</v>
      </c>
      <c r="C45" s="64"/>
      <c r="D45" s="64"/>
      <c r="E45" s="64"/>
    </row>
    <row r="46" spans="1:5" x14ac:dyDescent="0.2">
      <c r="A46" s="2">
        <v>28</v>
      </c>
      <c r="B46" s="64" t="s">
        <v>103</v>
      </c>
      <c r="C46" s="64"/>
      <c r="D46" s="64"/>
      <c r="E46" s="64"/>
    </row>
    <row r="47" spans="1:5" x14ac:dyDescent="0.2">
      <c r="A47" s="2">
        <v>29</v>
      </c>
      <c r="B47" s="64" t="s">
        <v>104</v>
      </c>
      <c r="C47" s="64"/>
      <c r="D47" s="64"/>
      <c r="E47" s="64"/>
    </row>
    <row r="48" spans="1:5" ht="24" customHeight="1" x14ac:dyDescent="0.2">
      <c r="A48" s="72" t="s">
        <v>77</v>
      </c>
      <c r="B48" s="72"/>
      <c r="C48" s="72"/>
      <c r="D48" s="72"/>
      <c r="E48" s="72"/>
    </row>
    <row r="49" spans="1:5" ht="18" customHeight="1" x14ac:dyDescent="0.2">
      <c r="B49" s="8"/>
      <c r="C49" s="8"/>
      <c r="D49" s="8"/>
      <c r="E49" s="6" t="s">
        <v>56</v>
      </c>
    </row>
    <row r="50" spans="1:5" s="26" customFormat="1" ht="98.25" customHeight="1" x14ac:dyDescent="0.2">
      <c r="A50" s="15" t="s">
        <v>76</v>
      </c>
      <c r="B50" s="20" t="s">
        <v>75</v>
      </c>
      <c r="C50" s="20" t="s">
        <v>55</v>
      </c>
      <c r="D50" s="20" t="s">
        <v>53</v>
      </c>
      <c r="E50" s="25" t="s">
        <v>110</v>
      </c>
    </row>
    <row r="51" spans="1:5" s="30" customFormat="1" ht="13.5" x14ac:dyDescent="0.2">
      <c r="A51" s="27">
        <v>1</v>
      </c>
      <c r="B51" s="28">
        <v>2</v>
      </c>
      <c r="C51" s="28">
        <v>3</v>
      </c>
      <c r="D51" s="28">
        <v>4</v>
      </c>
      <c r="E51" s="29">
        <v>5</v>
      </c>
    </row>
    <row r="52" spans="1:5" x14ac:dyDescent="0.2">
      <c r="A52" s="1">
        <v>1</v>
      </c>
      <c r="B52" s="16" t="s">
        <v>51</v>
      </c>
      <c r="C52" s="21">
        <v>1</v>
      </c>
      <c r="D52" s="9">
        <v>195100</v>
      </c>
      <c r="E52" s="9">
        <f>+C52*D52</f>
        <v>195100</v>
      </c>
    </row>
    <row r="53" spans="1:5" x14ac:dyDescent="0.2">
      <c r="A53" s="1">
        <v>2</v>
      </c>
      <c r="B53" s="16" t="s">
        <v>0</v>
      </c>
      <c r="C53" s="21">
        <v>3</v>
      </c>
      <c r="D53" s="9">
        <v>160299.99999999997</v>
      </c>
      <c r="E53" s="9">
        <f>+C53*D53</f>
        <v>480899.99999999988</v>
      </c>
    </row>
    <row r="54" spans="1:5" x14ac:dyDescent="0.2">
      <c r="A54" s="1"/>
      <c r="B54" s="20" t="s">
        <v>112</v>
      </c>
      <c r="C54" s="22"/>
      <c r="D54" s="9"/>
      <c r="E54" s="9"/>
    </row>
    <row r="55" spans="1:5" x14ac:dyDescent="0.2">
      <c r="A55" s="1">
        <v>3</v>
      </c>
      <c r="B55" s="17" t="s">
        <v>58</v>
      </c>
      <c r="C55" s="21">
        <v>1</v>
      </c>
      <c r="D55" s="9">
        <v>160299.99999999997</v>
      </c>
      <c r="E55" s="9">
        <f>+C55*D55</f>
        <v>160299.99999999997</v>
      </c>
    </row>
    <row r="56" spans="1:5" x14ac:dyDescent="0.2">
      <c r="A56" s="1">
        <v>4</v>
      </c>
      <c r="B56" s="17" t="s">
        <v>1</v>
      </c>
      <c r="C56" s="21">
        <v>3</v>
      </c>
      <c r="D56" s="9">
        <v>111500</v>
      </c>
      <c r="E56" s="9">
        <f>+C56*D56</f>
        <v>334500</v>
      </c>
    </row>
    <row r="57" spans="1:5" x14ac:dyDescent="0.2">
      <c r="A57" s="1">
        <v>5</v>
      </c>
      <c r="B57" s="16" t="s">
        <v>2</v>
      </c>
      <c r="C57" s="21">
        <v>1</v>
      </c>
      <c r="D57" s="9">
        <v>111500</v>
      </c>
      <c r="E57" s="9">
        <f>+C57*D57</f>
        <v>111500</v>
      </c>
    </row>
    <row r="58" spans="1:5" x14ac:dyDescent="0.2">
      <c r="A58" s="1"/>
      <c r="B58" s="20" t="s">
        <v>57</v>
      </c>
      <c r="C58" s="22"/>
      <c r="D58" s="9"/>
      <c r="E58" s="9"/>
    </row>
    <row r="59" spans="1:5" x14ac:dyDescent="0.2">
      <c r="A59" s="1">
        <v>6</v>
      </c>
      <c r="B59" s="17" t="s">
        <v>49</v>
      </c>
      <c r="C59" s="21">
        <v>1</v>
      </c>
      <c r="D59" s="9">
        <f>129800</f>
        <v>129800</v>
      </c>
      <c r="E59" s="9">
        <f>+C59*D59</f>
        <v>129800</v>
      </c>
    </row>
    <row r="60" spans="1:5" x14ac:dyDescent="0.2">
      <c r="A60" s="1">
        <v>7</v>
      </c>
      <c r="B60" s="16" t="s">
        <v>62</v>
      </c>
      <c r="C60" s="21">
        <v>2</v>
      </c>
      <c r="D60" s="9">
        <f>111500*1.12</f>
        <v>124880.00000000001</v>
      </c>
      <c r="E60" s="9">
        <f>+C60*D60</f>
        <v>249760.00000000003</v>
      </c>
    </row>
    <row r="61" spans="1:5" ht="34.5" x14ac:dyDescent="0.2">
      <c r="A61" s="1"/>
      <c r="B61" s="20" t="s">
        <v>3</v>
      </c>
      <c r="C61" s="22"/>
      <c r="D61" s="9"/>
      <c r="E61" s="9"/>
    </row>
    <row r="62" spans="1:5" x14ac:dyDescent="0.2">
      <c r="A62" s="1">
        <v>8</v>
      </c>
      <c r="B62" s="16" t="s">
        <v>4</v>
      </c>
      <c r="C62" s="21">
        <v>1</v>
      </c>
      <c r="D62" s="9">
        <f>129800*1.12</f>
        <v>145376</v>
      </c>
      <c r="E62" s="9">
        <f>+C62*D62</f>
        <v>145376</v>
      </c>
    </row>
    <row r="63" spans="1:5" x14ac:dyDescent="0.2">
      <c r="A63" s="1">
        <v>9</v>
      </c>
      <c r="B63" s="17" t="s">
        <v>5</v>
      </c>
      <c r="C63" s="21">
        <v>2</v>
      </c>
      <c r="D63" s="9">
        <f>117100*1.12</f>
        <v>131152</v>
      </c>
      <c r="E63" s="9">
        <f>+C63*D63</f>
        <v>262304</v>
      </c>
    </row>
    <row r="64" spans="1:5" ht="34.5" x14ac:dyDescent="0.2">
      <c r="A64" s="1"/>
      <c r="B64" s="20" t="s">
        <v>111</v>
      </c>
      <c r="C64" s="22"/>
      <c r="D64" s="9"/>
      <c r="E64" s="9"/>
    </row>
    <row r="65" spans="1:6" x14ac:dyDescent="0.2">
      <c r="A65" s="1">
        <v>10</v>
      </c>
      <c r="B65" s="17" t="s">
        <v>6</v>
      </c>
      <c r="C65" s="21">
        <v>1</v>
      </c>
      <c r="D65" s="9">
        <f>129800*1.12</f>
        <v>145376</v>
      </c>
      <c r="E65" s="9">
        <f>+C65*D65</f>
        <v>145376</v>
      </c>
    </row>
    <row r="66" spans="1:6" x14ac:dyDescent="0.2">
      <c r="A66" s="1">
        <v>11</v>
      </c>
      <c r="B66" s="17" t="s">
        <v>7</v>
      </c>
      <c r="C66" s="21">
        <v>4</v>
      </c>
      <c r="D66" s="9">
        <f>117100*1.12</f>
        <v>131152</v>
      </c>
      <c r="E66" s="9">
        <f>+C66*D66</f>
        <v>524608</v>
      </c>
    </row>
    <row r="67" spans="1:6" x14ac:dyDescent="0.2">
      <c r="A67" s="1">
        <v>12</v>
      </c>
      <c r="B67" s="16" t="s">
        <v>8</v>
      </c>
      <c r="C67" s="21">
        <v>1</v>
      </c>
      <c r="D67" s="9">
        <f>111500*1.12</f>
        <v>124880.00000000001</v>
      </c>
      <c r="E67" s="9">
        <f>+C67*D67</f>
        <v>124880.00000000001</v>
      </c>
    </row>
    <row r="68" spans="1:6" x14ac:dyDescent="0.2">
      <c r="A68" s="1"/>
      <c r="B68" s="20" t="s">
        <v>59</v>
      </c>
      <c r="C68" s="22"/>
      <c r="D68" s="9"/>
      <c r="E68" s="9"/>
    </row>
    <row r="69" spans="1:6" x14ac:dyDescent="0.2">
      <c r="A69" s="1">
        <v>13</v>
      </c>
      <c r="B69" s="16" t="s">
        <v>9</v>
      </c>
      <c r="C69" s="21">
        <v>1</v>
      </c>
      <c r="D69" s="9">
        <f>129800*1.12</f>
        <v>145376</v>
      </c>
      <c r="E69" s="9">
        <f>+C69*D69</f>
        <v>145376</v>
      </c>
    </row>
    <row r="70" spans="1:6" x14ac:dyDescent="0.2">
      <c r="A70" s="1">
        <v>14</v>
      </c>
      <c r="B70" s="17" t="s">
        <v>5</v>
      </c>
      <c r="C70" s="21">
        <v>3</v>
      </c>
      <c r="D70" s="9">
        <f>117100*1.12</f>
        <v>131152</v>
      </c>
      <c r="E70" s="9">
        <f>+C70*D70</f>
        <v>393456</v>
      </c>
    </row>
    <row r="71" spans="1:6" ht="34.5" x14ac:dyDescent="0.2">
      <c r="A71" s="1"/>
      <c r="B71" s="20" t="s">
        <v>117</v>
      </c>
      <c r="C71" s="22"/>
      <c r="D71" s="9"/>
      <c r="E71" s="9"/>
    </row>
    <row r="72" spans="1:6" x14ac:dyDescent="0.2">
      <c r="A72" s="1">
        <v>15</v>
      </c>
      <c r="B72" s="16" t="s">
        <v>10</v>
      </c>
      <c r="C72" s="21">
        <v>1</v>
      </c>
      <c r="D72" s="9">
        <f>129800*1.12</f>
        <v>145376</v>
      </c>
      <c r="E72" s="9">
        <f>+C72*D72</f>
        <v>145376</v>
      </c>
    </row>
    <row r="73" spans="1:6" x14ac:dyDescent="0.2">
      <c r="A73" s="1">
        <v>16</v>
      </c>
      <c r="B73" s="17" t="s">
        <v>11</v>
      </c>
      <c r="C73" s="21">
        <v>6</v>
      </c>
      <c r="D73" s="9">
        <f>117100*1.12</f>
        <v>131152</v>
      </c>
      <c r="E73" s="9">
        <f>+C73*D73</f>
        <v>786912</v>
      </c>
    </row>
    <row r="74" spans="1:6" x14ac:dyDescent="0.2">
      <c r="A74" s="1">
        <v>17</v>
      </c>
      <c r="B74" s="17" t="s">
        <v>12</v>
      </c>
      <c r="C74" s="21">
        <v>1</v>
      </c>
      <c r="D74" s="9">
        <f>114300*1.12</f>
        <v>128016.00000000001</v>
      </c>
      <c r="E74" s="9">
        <f>+C74*D74</f>
        <v>128016.00000000001</v>
      </c>
    </row>
    <row r="75" spans="1:6" x14ac:dyDescent="0.2">
      <c r="A75" s="1"/>
      <c r="B75" s="20" t="s">
        <v>60</v>
      </c>
      <c r="C75" s="22"/>
      <c r="D75" s="9"/>
      <c r="E75" s="9"/>
    </row>
    <row r="76" spans="1:6" x14ac:dyDescent="0.2">
      <c r="A76" s="1">
        <v>18</v>
      </c>
      <c r="B76" s="16" t="s">
        <v>124</v>
      </c>
      <c r="C76" s="21">
        <v>1</v>
      </c>
      <c r="D76" s="9">
        <f>129800*1.12</f>
        <v>145376</v>
      </c>
      <c r="E76" s="9">
        <f>+C76*D76</f>
        <v>145376</v>
      </c>
    </row>
    <row r="77" spans="1:6" x14ac:dyDescent="0.2">
      <c r="A77" s="1">
        <v>19</v>
      </c>
      <c r="B77" s="17" t="s">
        <v>13</v>
      </c>
      <c r="C77" s="21">
        <v>4</v>
      </c>
      <c r="D77" s="9">
        <f>117100*1.12</f>
        <v>131152</v>
      </c>
      <c r="E77" s="9">
        <f>+C77*D77</f>
        <v>524608</v>
      </c>
    </row>
    <row r="78" spans="1:6" x14ac:dyDescent="0.2">
      <c r="A78" s="1">
        <v>20</v>
      </c>
      <c r="B78" s="17" t="s">
        <v>14</v>
      </c>
      <c r="C78" s="21">
        <v>2</v>
      </c>
      <c r="D78" s="9">
        <f>114300*1.12</f>
        <v>128016.00000000001</v>
      </c>
      <c r="E78" s="9">
        <f>+C78*D78</f>
        <v>256032.00000000003</v>
      </c>
    </row>
    <row r="79" spans="1:6" x14ac:dyDescent="0.2">
      <c r="A79" s="1">
        <v>21</v>
      </c>
      <c r="B79" s="17" t="s">
        <v>15</v>
      </c>
      <c r="C79" s="21">
        <v>1</v>
      </c>
      <c r="D79" s="9">
        <f>114300*1.12</f>
        <v>128016.00000000001</v>
      </c>
      <c r="E79" s="9">
        <f>+C79*D79</f>
        <v>128016.00000000001</v>
      </c>
    </row>
    <row r="80" spans="1:6" s="58" customFormat="1" x14ac:dyDescent="0.2">
      <c r="A80" s="1"/>
      <c r="B80" s="20" t="s">
        <v>105</v>
      </c>
      <c r="C80" s="22"/>
      <c r="D80" s="9"/>
      <c r="E80" s="9"/>
      <c r="F80" s="5"/>
    </row>
    <row r="81" spans="1:5" x14ac:dyDescent="0.2">
      <c r="A81" s="1">
        <v>22</v>
      </c>
      <c r="B81" s="16" t="s">
        <v>16</v>
      </c>
      <c r="C81" s="21">
        <v>1</v>
      </c>
      <c r="D81" s="9">
        <f>129800*1.12</f>
        <v>145376</v>
      </c>
      <c r="E81" s="9">
        <f>+C81*D81</f>
        <v>145376</v>
      </c>
    </row>
    <row r="82" spans="1:5" x14ac:dyDescent="0.2">
      <c r="A82" s="1">
        <v>23</v>
      </c>
      <c r="B82" s="17" t="s">
        <v>17</v>
      </c>
      <c r="C82" s="21">
        <v>6</v>
      </c>
      <c r="D82" s="9">
        <f>117100*1.12</f>
        <v>131152</v>
      </c>
      <c r="E82" s="9">
        <f>+C82*D82</f>
        <v>786912</v>
      </c>
    </row>
    <row r="83" spans="1:5" x14ac:dyDescent="0.2">
      <c r="A83" s="1">
        <v>24</v>
      </c>
      <c r="B83" s="17" t="s">
        <v>18</v>
      </c>
      <c r="C83" s="21">
        <v>3</v>
      </c>
      <c r="D83" s="9">
        <f>114300*1.12</f>
        <v>128016.00000000001</v>
      </c>
      <c r="E83" s="9">
        <f>+C83*D83</f>
        <v>384048.00000000006</v>
      </c>
    </row>
    <row r="84" spans="1:5" x14ac:dyDescent="0.2">
      <c r="A84" s="1">
        <v>25</v>
      </c>
      <c r="B84" s="17" t="s">
        <v>19</v>
      </c>
      <c r="C84" s="21">
        <v>3</v>
      </c>
      <c r="D84" s="9">
        <f>114300*1.12</f>
        <v>128016.00000000001</v>
      </c>
      <c r="E84" s="9">
        <f>+C84*D84</f>
        <v>384048.00000000006</v>
      </c>
    </row>
    <row r="85" spans="1:5" x14ac:dyDescent="0.2">
      <c r="A85" s="1"/>
      <c r="B85" s="20" t="s">
        <v>61</v>
      </c>
      <c r="C85" s="22"/>
      <c r="D85" s="9"/>
      <c r="E85" s="9"/>
    </row>
    <row r="86" spans="1:5" x14ac:dyDescent="0.2">
      <c r="A86" s="1">
        <v>26</v>
      </c>
      <c r="B86" s="16" t="s">
        <v>20</v>
      </c>
      <c r="C86" s="21">
        <v>1</v>
      </c>
      <c r="D86" s="9">
        <f>129800*1.12</f>
        <v>145376</v>
      </c>
      <c r="E86" s="9">
        <f>+C86*D86</f>
        <v>145376</v>
      </c>
    </row>
    <row r="87" spans="1:5" x14ac:dyDescent="0.2">
      <c r="A87" s="1">
        <v>27</v>
      </c>
      <c r="B87" s="17" t="s">
        <v>17</v>
      </c>
      <c r="C87" s="21">
        <v>1</v>
      </c>
      <c r="D87" s="9">
        <f>117100*1.12</f>
        <v>131152</v>
      </c>
      <c r="E87" s="9">
        <f>+C87*D87</f>
        <v>131152</v>
      </c>
    </row>
    <row r="88" spans="1:5" x14ac:dyDescent="0.2">
      <c r="A88" s="1">
        <v>28</v>
      </c>
      <c r="B88" s="17" t="s">
        <v>19</v>
      </c>
      <c r="C88" s="21">
        <v>1</v>
      </c>
      <c r="D88" s="9">
        <f>114300*1.12</f>
        <v>128016.00000000001</v>
      </c>
      <c r="E88" s="9">
        <f>+C88*D88</f>
        <v>128016.00000000001</v>
      </c>
    </row>
    <row r="89" spans="1:5" ht="34.5" x14ac:dyDescent="0.2">
      <c r="A89" s="1"/>
      <c r="B89" s="20" t="s">
        <v>21</v>
      </c>
      <c r="C89" s="22"/>
      <c r="D89" s="9"/>
      <c r="E89" s="9"/>
    </row>
    <row r="90" spans="1:5" x14ac:dyDescent="0.2">
      <c r="A90" s="1">
        <v>29</v>
      </c>
      <c r="B90" s="16" t="s">
        <v>16</v>
      </c>
      <c r="C90" s="21">
        <v>1</v>
      </c>
      <c r="D90" s="9">
        <f>129800*1.12</f>
        <v>145376</v>
      </c>
      <c r="E90" s="9">
        <f>+C90*D90</f>
        <v>145376</v>
      </c>
    </row>
    <row r="91" spans="1:5" x14ac:dyDescent="0.2">
      <c r="A91" s="1">
        <v>30</v>
      </c>
      <c r="B91" s="17" t="s">
        <v>22</v>
      </c>
      <c r="C91" s="21">
        <v>4</v>
      </c>
      <c r="D91" s="9">
        <f>117100*1.12</f>
        <v>131152</v>
      </c>
      <c r="E91" s="9">
        <f>+C91*D91</f>
        <v>524608</v>
      </c>
    </row>
    <row r="92" spans="1:5" ht="34.5" x14ac:dyDescent="0.2">
      <c r="A92" s="1"/>
      <c r="B92" s="20" t="s">
        <v>63</v>
      </c>
      <c r="C92" s="22"/>
      <c r="D92" s="9"/>
      <c r="E92" s="9"/>
    </row>
    <row r="93" spans="1:5" x14ac:dyDescent="0.2">
      <c r="A93" s="1">
        <v>31</v>
      </c>
      <c r="B93" s="16" t="s">
        <v>20</v>
      </c>
      <c r="C93" s="23">
        <v>1</v>
      </c>
      <c r="D93" s="9">
        <f>129800*1.12</f>
        <v>145376</v>
      </c>
      <c r="E93" s="9">
        <f>+C93*D93</f>
        <v>145376</v>
      </c>
    </row>
    <row r="94" spans="1:5" x14ac:dyDescent="0.2">
      <c r="A94" s="1">
        <v>32</v>
      </c>
      <c r="B94" s="17" t="s">
        <v>23</v>
      </c>
      <c r="C94" s="21">
        <v>2</v>
      </c>
      <c r="D94" s="9">
        <f>111500*1.12</f>
        <v>124880.00000000001</v>
      </c>
      <c r="E94" s="9">
        <f>+C94*D94</f>
        <v>249760.00000000003</v>
      </c>
    </row>
    <row r="95" spans="1:5" x14ac:dyDescent="0.2">
      <c r="A95" s="1">
        <v>33</v>
      </c>
      <c r="B95" s="16" t="s">
        <v>24</v>
      </c>
      <c r="C95" s="21">
        <v>5</v>
      </c>
      <c r="D95" s="9">
        <f>111500*1.12</f>
        <v>124880.00000000001</v>
      </c>
      <c r="E95" s="9">
        <f>+C95*D95</f>
        <v>624400.00000000012</v>
      </c>
    </row>
    <row r="96" spans="1:5" x14ac:dyDescent="0.2">
      <c r="A96" s="1"/>
      <c r="B96" s="20" t="s">
        <v>64</v>
      </c>
      <c r="C96" s="22"/>
      <c r="D96" s="9"/>
      <c r="E96" s="9"/>
    </row>
    <row r="97" spans="1:6" s="10" customFormat="1" x14ac:dyDescent="0.2">
      <c r="A97" s="1">
        <v>34</v>
      </c>
      <c r="B97" s="18" t="s">
        <v>50</v>
      </c>
      <c r="C97" s="21">
        <v>1</v>
      </c>
      <c r="D97" s="9">
        <f>118500*1.12</f>
        <v>132720</v>
      </c>
      <c r="E97" s="9">
        <f>+C97*D97</f>
        <v>132720</v>
      </c>
      <c r="F97" s="5"/>
    </row>
    <row r="98" spans="1:6" s="10" customFormat="1" x14ac:dyDescent="0.2">
      <c r="A98" s="1">
        <v>35</v>
      </c>
      <c r="B98" s="57" t="s">
        <v>25</v>
      </c>
      <c r="C98" s="21">
        <v>2</v>
      </c>
      <c r="D98" s="9">
        <f>117100*1.12</f>
        <v>131152</v>
      </c>
      <c r="E98" s="9">
        <f>+C98*D98</f>
        <v>262304</v>
      </c>
      <c r="F98" s="5"/>
    </row>
    <row r="99" spans="1:6" x14ac:dyDescent="0.2">
      <c r="A99" s="1"/>
      <c r="B99" s="20" t="s">
        <v>113</v>
      </c>
      <c r="C99" s="22"/>
      <c r="D99" s="9"/>
      <c r="E99" s="9"/>
    </row>
    <row r="100" spans="1:6" x14ac:dyDescent="0.2">
      <c r="A100" s="1">
        <v>36</v>
      </c>
      <c r="B100" s="16" t="s">
        <v>26</v>
      </c>
      <c r="C100" s="21">
        <v>1</v>
      </c>
      <c r="D100" s="9">
        <f>118500*1.12</f>
        <v>132720</v>
      </c>
      <c r="E100" s="9">
        <f>+C100*D100</f>
        <v>132720</v>
      </c>
    </row>
    <row r="101" spans="1:6" x14ac:dyDescent="0.2">
      <c r="A101" s="1">
        <v>37</v>
      </c>
      <c r="B101" s="17" t="s">
        <v>27</v>
      </c>
      <c r="C101" s="21">
        <v>2</v>
      </c>
      <c r="D101" s="9">
        <f>117100*1.12</f>
        <v>131152</v>
      </c>
      <c r="E101" s="9">
        <f>+C101*D101</f>
        <v>262304</v>
      </c>
    </row>
    <row r="102" spans="1:6" x14ac:dyDescent="0.2">
      <c r="A102" s="1">
        <v>38</v>
      </c>
      <c r="B102" s="17" t="s">
        <v>28</v>
      </c>
      <c r="C102" s="21">
        <v>1</v>
      </c>
      <c r="D102" s="9">
        <f>114300*1.12</f>
        <v>128016.00000000001</v>
      </c>
      <c r="E102" s="9">
        <f>+C102*D102</f>
        <v>128016.00000000001</v>
      </c>
    </row>
    <row r="103" spans="1:6" x14ac:dyDescent="0.2">
      <c r="A103" s="1"/>
      <c r="B103" s="20" t="s">
        <v>65</v>
      </c>
      <c r="C103" s="24"/>
      <c r="D103" s="9"/>
      <c r="E103" s="9"/>
    </row>
    <row r="104" spans="1:6" x14ac:dyDescent="0.2">
      <c r="A104" s="1">
        <v>39</v>
      </c>
      <c r="B104" s="16" t="s">
        <v>16</v>
      </c>
      <c r="C104" s="21">
        <v>1</v>
      </c>
      <c r="D104" s="9">
        <v>145376</v>
      </c>
      <c r="E104" s="9">
        <f>+C104*D104</f>
        <v>145376</v>
      </c>
    </row>
    <row r="105" spans="1:6" x14ac:dyDescent="0.2">
      <c r="A105" s="1">
        <v>40</v>
      </c>
      <c r="B105" s="17" t="s">
        <v>17</v>
      </c>
      <c r="C105" s="21">
        <v>1</v>
      </c>
      <c r="D105" s="9">
        <f>117100*1.12</f>
        <v>131152</v>
      </c>
      <c r="E105" s="9">
        <f>+C105*D105</f>
        <v>131152</v>
      </c>
    </row>
    <row r="106" spans="1:6" x14ac:dyDescent="0.2">
      <c r="A106" s="1">
        <v>41</v>
      </c>
      <c r="B106" s="17" t="s">
        <v>29</v>
      </c>
      <c r="C106" s="21">
        <v>1</v>
      </c>
      <c r="D106" s="9">
        <f>114300*1.12</f>
        <v>128016.00000000001</v>
      </c>
      <c r="E106" s="9">
        <f>+C106*D106</f>
        <v>128016.00000000001</v>
      </c>
    </row>
    <row r="107" spans="1:6" ht="36" customHeight="1" x14ac:dyDescent="0.2">
      <c r="A107" s="1"/>
      <c r="B107" s="20" t="s">
        <v>66</v>
      </c>
      <c r="C107" s="24"/>
      <c r="D107" s="9"/>
      <c r="E107" s="9"/>
    </row>
    <row r="108" spans="1:6" x14ac:dyDescent="0.2">
      <c r="A108" s="1">
        <v>42</v>
      </c>
      <c r="B108" s="16" t="s">
        <v>16</v>
      </c>
      <c r="C108" s="21">
        <v>1</v>
      </c>
      <c r="D108" s="9">
        <f>129800*1.12</f>
        <v>145376</v>
      </c>
      <c r="E108" s="9">
        <f>+C108*D108</f>
        <v>145376</v>
      </c>
    </row>
    <row r="109" spans="1:6" x14ac:dyDescent="0.2">
      <c r="A109" s="1">
        <v>43</v>
      </c>
      <c r="B109" s="16" t="s">
        <v>17</v>
      </c>
      <c r="C109" s="21">
        <v>1</v>
      </c>
      <c r="D109" s="9">
        <f>117100*1.12</f>
        <v>131152</v>
      </c>
      <c r="E109" s="9">
        <f>+C109*D109</f>
        <v>131152</v>
      </c>
    </row>
    <row r="110" spans="1:6" x14ac:dyDescent="0.2">
      <c r="A110" s="1">
        <v>44</v>
      </c>
      <c r="B110" s="16" t="s">
        <v>19</v>
      </c>
      <c r="C110" s="21">
        <v>1</v>
      </c>
      <c r="D110" s="9">
        <f>114300*1.12</f>
        <v>128016.00000000001</v>
      </c>
      <c r="E110" s="9">
        <f>+C110*D110</f>
        <v>128016.00000000001</v>
      </c>
    </row>
    <row r="111" spans="1:6" x14ac:dyDescent="0.2">
      <c r="A111" s="1"/>
      <c r="B111" s="20" t="s">
        <v>67</v>
      </c>
      <c r="C111" s="24"/>
      <c r="D111" s="9"/>
      <c r="E111" s="9"/>
    </row>
    <row r="112" spans="1:6" x14ac:dyDescent="0.2">
      <c r="A112" s="1">
        <v>45</v>
      </c>
      <c r="B112" s="16" t="s">
        <v>68</v>
      </c>
      <c r="C112" s="21">
        <v>1</v>
      </c>
      <c r="D112" s="9">
        <f>129800*1.12</f>
        <v>145376</v>
      </c>
      <c r="E112" s="9">
        <f>+C112*D112</f>
        <v>145376</v>
      </c>
    </row>
    <row r="113" spans="1:6" x14ac:dyDescent="0.2">
      <c r="A113" s="1">
        <v>46</v>
      </c>
      <c r="B113" s="17" t="s">
        <v>69</v>
      </c>
      <c r="C113" s="21">
        <v>1</v>
      </c>
      <c r="D113" s="9">
        <f>117100*1.12</f>
        <v>131152</v>
      </c>
      <c r="E113" s="9">
        <f>+C113*D113</f>
        <v>131152</v>
      </c>
    </row>
    <row r="114" spans="1:6" x14ac:dyDescent="0.2">
      <c r="A114" s="1"/>
      <c r="B114" s="15" t="s">
        <v>71</v>
      </c>
      <c r="C114" s="24"/>
      <c r="D114" s="9"/>
      <c r="E114" s="9"/>
    </row>
    <row r="115" spans="1:6" x14ac:dyDescent="0.2">
      <c r="A115" s="1">
        <v>47</v>
      </c>
      <c r="B115" s="16" t="s">
        <v>52</v>
      </c>
      <c r="C115" s="21">
        <v>1</v>
      </c>
      <c r="D115" s="9">
        <f>129800*1.12</f>
        <v>145376</v>
      </c>
      <c r="E115" s="9">
        <f>+C115*D115</f>
        <v>145376</v>
      </c>
    </row>
    <row r="116" spans="1:6" x14ac:dyDescent="0.2">
      <c r="A116" s="1">
        <v>48</v>
      </c>
      <c r="B116" s="16" t="s">
        <v>30</v>
      </c>
      <c r="C116" s="21">
        <v>2</v>
      </c>
      <c r="D116" s="9">
        <f>111500*1.12</f>
        <v>124880.00000000001</v>
      </c>
      <c r="E116" s="9">
        <f>+C116*D116</f>
        <v>249760.00000000003</v>
      </c>
    </row>
    <row r="117" spans="1:6" x14ac:dyDescent="0.2">
      <c r="A117" s="1"/>
      <c r="B117" s="15" t="s">
        <v>70</v>
      </c>
      <c r="C117" s="24"/>
      <c r="D117" s="9"/>
      <c r="E117" s="9"/>
    </row>
    <row r="118" spans="1:6" x14ac:dyDescent="0.2">
      <c r="A118" s="1">
        <v>49</v>
      </c>
      <c r="B118" s="16" t="s">
        <v>52</v>
      </c>
      <c r="C118" s="21">
        <v>1</v>
      </c>
      <c r="D118" s="9">
        <f>129800*1.12</f>
        <v>145376</v>
      </c>
      <c r="E118" s="9">
        <f>+C118*D118</f>
        <v>145376</v>
      </c>
    </row>
    <row r="119" spans="1:6" x14ac:dyDescent="0.2">
      <c r="A119" s="1">
        <v>50</v>
      </c>
      <c r="B119" s="16" t="s">
        <v>30</v>
      </c>
      <c r="C119" s="21">
        <v>2</v>
      </c>
      <c r="D119" s="9">
        <f>111500*1.12</f>
        <v>124880.00000000001</v>
      </c>
      <c r="E119" s="9">
        <f>+C119*D119</f>
        <v>249760.00000000003</v>
      </c>
    </row>
    <row r="120" spans="1:6" s="58" customFormat="1" x14ac:dyDescent="0.2">
      <c r="A120" s="1"/>
      <c r="B120" s="15" t="s">
        <v>72</v>
      </c>
      <c r="C120" s="24"/>
      <c r="D120" s="9"/>
      <c r="E120" s="9"/>
      <c r="F120" s="5"/>
    </row>
    <row r="121" spans="1:6" x14ac:dyDescent="0.2">
      <c r="A121" s="1">
        <v>51</v>
      </c>
      <c r="B121" s="16" t="s">
        <v>52</v>
      </c>
      <c r="C121" s="21">
        <v>1</v>
      </c>
      <c r="D121" s="9">
        <f>118500*1.12</f>
        <v>132720</v>
      </c>
      <c r="E121" s="9">
        <f>+C121*D121</f>
        <v>132720</v>
      </c>
    </row>
    <row r="122" spans="1:6" x14ac:dyDescent="0.2">
      <c r="A122" s="1">
        <v>52</v>
      </c>
      <c r="B122" s="16" t="s">
        <v>30</v>
      </c>
      <c r="C122" s="21">
        <v>2</v>
      </c>
      <c r="D122" s="9">
        <f>111500*1.12</f>
        <v>124880.00000000001</v>
      </c>
      <c r="E122" s="9">
        <f>+C122*D122</f>
        <v>249760.00000000003</v>
      </c>
    </row>
    <row r="123" spans="1:6" x14ac:dyDescent="0.2">
      <c r="A123" s="1"/>
      <c r="B123" s="15" t="s">
        <v>107</v>
      </c>
      <c r="C123" s="21"/>
      <c r="D123" s="9"/>
      <c r="E123" s="9"/>
    </row>
    <row r="124" spans="1:6" x14ac:dyDescent="0.2">
      <c r="A124" s="1">
        <v>53</v>
      </c>
      <c r="B124" s="16" t="s">
        <v>52</v>
      </c>
      <c r="C124" s="21">
        <v>1</v>
      </c>
      <c r="D124" s="9">
        <f>129800*1.12</f>
        <v>145376</v>
      </c>
      <c r="E124" s="9">
        <f>+C124*D124</f>
        <v>145376</v>
      </c>
    </row>
    <row r="125" spans="1:6" x14ac:dyDescent="0.2">
      <c r="A125" s="1">
        <v>54</v>
      </c>
      <c r="B125" s="16" t="s">
        <v>30</v>
      </c>
      <c r="C125" s="21">
        <v>2</v>
      </c>
      <c r="D125" s="9">
        <f>111500*1.12</f>
        <v>124880.00000000001</v>
      </c>
      <c r="E125" s="9">
        <f>+C125*D125</f>
        <v>249760.00000000003</v>
      </c>
    </row>
    <row r="126" spans="1:6" ht="34.5" x14ac:dyDescent="0.2">
      <c r="A126" s="1"/>
      <c r="B126" s="20" t="s">
        <v>74</v>
      </c>
      <c r="C126" s="22"/>
      <c r="D126" s="9"/>
      <c r="E126" s="9"/>
    </row>
    <row r="127" spans="1:6" x14ac:dyDescent="0.2">
      <c r="A127" s="1">
        <v>55</v>
      </c>
      <c r="B127" s="16" t="s">
        <v>54</v>
      </c>
      <c r="C127" s="21">
        <v>1</v>
      </c>
      <c r="D127" s="9">
        <f>129800*1.12</f>
        <v>145376</v>
      </c>
      <c r="E127" s="9">
        <f>+C127*D127</f>
        <v>145376</v>
      </c>
    </row>
    <row r="128" spans="1:6" x14ac:dyDescent="0.2">
      <c r="A128" s="1">
        <v>56</v>
      </c>
      <c r="B128" s="17" t="s">
        <v>31</v>
      </c>
      <c r="C128" s="21">
        <v>2</v>
      </c>
      <c r="D128" s="9">
        <f>114300*1.12</f>
        <v>128016.00000000001</v>
      </c>
      <c r="E128" s="9">
        <f>+C128*D128</f>
        <v>256032.00000000003</v>
      </c>
    </row>
    <row r="129" spans="1:5" x14ac:dyDescent="0.2">
      <c r="A129" s="1"/>
      <c r="B129" s="15" t="s">
        <v>32</v>
      </c>
      <c r="C129" s="24"/>
      <c r="D129" s="9"/>
      <c r="E129" s="9"/>
    </row>
    <row r="130" spans="1:5" x14ac:dyDescent="0.2">
      <c r="A130" s="1">
        <v>57</v>
      </c>
      <c r="B130" s="17" t="s">
        <v>33</v>
      </c>
      <c r="C130" s="21">
        <v>2</v>
      </c>
      <c r="D130" s="9">
        <v>111500</v>
      </c>
      <c r="E130" s="9">
        <f t="shared" ref="E130:E137" si="0">+C130*D130</f>
        <v>223000</v>
      </c>
    </row>
    <row r="131" spans="1:5" x14ac:dyDescent="0.2">
      <c r="A131" s="1">
        <v>58</v>
      </c>
      <c r="B131" s="17" t="s">
        <v>108</v>
      </c>
      <c r="C131" s="21">
        <v>2</v>
      </c>
      <c r="D131" s="9">
        <f>111500*1.12</f>
        <v>124880.00000000001</v>
      </c>
      <c r="E131" s="9">
        <f t="shared" si="0"/>
        <v>249760.00000000003</v>
      </c>
    </row>
    <row r="132" spans="1:5" x14ac:dyDescent="0.2">
      <c r="A132" s="1">
        <v>59</v>
      </c>
      <c r="B132" s="16" t="s">
        <v>34</v>
      </c>
      <c r="C132" s="21">
        <v>2</v>
      </c>
      <c r="D132" s="9">
        <v>108699.99999999999</v>
      </c>
      <c r="E132" s="9">
        <f t="shared" si="0"/>
        <v>217399.99999999997</v>
      </c>
    </row>
    <row r="133" spans="1:5" x14ac:dyDescent="0.2">
      <c r="A133" s="1">
        <v>60</v>
      </c>
      <c r="B133" s="16" t="s">
        <v>35</v>
      </c>
      <c r="C133" s="21">
        <v>2</v>
      </c>
      <c r="D133" s="9">
        <v>108699.99999999999</v>
      </c>
      <c r="E133" s="9">
        <f t="shared" si="0"/>
        <v>217399.99999999997</v>
      </c>
    </row>
    <row r="134" spans="1:5" x14ac:dyDescent="0.2">
      <c r="A134" s="1">
        <v>61</v>
      </c>
      <c r="B134" s="16" t="s">
        <v>36</v>
      </c>
      <c r="C134" s="21">
        <v>2</v>
      </c>
      <c r="D134" s="9">
        <v>111500</v>
      </c>
      <c r="E134" s="9">
        <f t="shared" si="0"/>
        <v>223000</v>
      </c>
    </row>
    <row r="135" spans="1:5" x14ac:dyDescent="0.2">
      <c r="A135" s="1">
        <v>62</v>
      </c>
      <c r="B135" s="16" t="s">
        <v>37</v>
      </c>
      <c r="C135" s="21">
        <v>1</v>
      </c>
      <c r="D135" s="9">
        <v>111500</v>
      </c>
      <c r="E135" s="9">
        <f t="shared" si="0"/>
        <v>111500</v>
      </c>
    </row>
    <row r="136" spans="1:5" x14ac:dyDescent="0.2">
      <c r="A136" s="1">
        <v>63</v>
      </c>
      <c r="B136" s="16" t="s">
        <v>119</v>
      </c>
      <c r="C136" s="21">
        <v>4</v>
      </c>
      <c r="D136" s="9">
        <v>111500</v>
      </c>
      <c r="E136" s="9">
        <f t="shared" si="0"/>
        <v>446000</v>
      </c>
    </row>
    <row r="137" spans="1:5" x14ac:dyDescent="0.2">
      <c r="A137" s="1">
        <v>64</v>
      </c>
      <c r="B137" s="16" t="s">
        <v>38</v>
      </c>
      <c r="C137" s="21">
        <v>12.5</v>
      </c>
      <c r="D137" s="9">
        <v>108699.99999999999</v>
      </c>
      <c r="E137" s="9">
        <f t="shared" si="0"/>
        <v>1358749.9999999998</v>
      </c>
    </row>
    <row r="138" spans="1:5" x14ac:dyDescent="0.2">
      <c r="A138" s="1"/>
      <c r="B138" s="3" t="s">
        <v>116</v>
      </c>
      <c r="C138" s="24"/>
      <c r="D138" s="9"/>
      <c r="E138" s="9"/>
    </row>
    <row r="139" spans="1:5" x14ac:dyDescent="0.2">
      <c r="A139" s="1"/>
      <c r="B139" s="15" t="s">
        <v>98</v>
      </c>
      <c r="C139" s="21"/>
      <c r="D139" s="9"/>
      <c r="E139" s="9"/>
    </row>
    <row r="140" spans="1:5" x14ac:dyDescent="0.2">
      <c r="A140" s="1">
        <v>65</v>
      </c>
      <c r="B140" s="16" t="s">
        <v>39</v>
      </c>
      <c r="C140" s="21">
        <v>1</v>
      </c>
      <c r="D140" s="9">
        <f>118500*1.12</f>
        <v>132720</v>
      </c>
      <c r="E140" s="9">
        <f>+C140*D140</f>
        <v>132720</v>
      </c>
    </row>
    <row r="141" spans="1:5" x14ac:dyDescent="0.2">
      <c r="A141" s="1">
        <v>66</v>
      </c>
      <c r="B141" s="17" t="s">
        <v>40</v>
      </c>
      <c r="C141" s="21">
        <v>2</v>
      </c>
      <c r="D141" s="9">
        <f>114300*1.12</f>
        <v>128016.00000000001</v>
      </c>
      <c r="E141" s="9">
        <f>+C141*D141</f>
        <v>256032.00000000003</v>
      </c>
    </row>
    <row r="142" spans="1:5" x14ac:dyDescent="0.2">
      <c r="A142" s="1">
        <v>67</v>
      </c>
      <c r="B142" s="16" t="s">
        <v>8</v>
      </c>
      <c r="C142" s="21">
        <v>1.5</v>
      </c>
      <c r="D142" s="9">
        <f>111500*1.12</f>
        <v>124880.00000000001</v>
      </c>
      <c r="E142" s="9">
        <f>+C142*D142</f>
        <v>187320.00000000003</v>
      </c>
    </row>
    <row r="143" spans="1:5" x14ac:dyDescent="0.2">
      <c r="A143" s="1">
        <v>68</v>
      </c>
      <c r="B143" s="16" t="s">
        <v>38</v>
      </c>
      <c r="C143" s="21">
        <v>1</v>
      </c>
      <c r="D143" s="9">
        <v>108699.99999999999</v>
      </c>
      <c r="E143" s="9">
        <f>+C143*D143</f>
        <v>108699.99999999999</v>
      </c>
    </row>
    <row r="144" spans="1:5" x14ac:dyDescent="0.2">
      <c r="A144" s="1"/>
      <c r="B144" s="15" t="s">
        <v>99</v>
      </c>
      <c r="C144" s="21"/>
      <c r="D144" s="9"/>
      <c r="E144" s="9"/>
    </row>
    <row r="145" spans="1:6" x14ac:dyDescent="0.2">
      <c r="A145" s="1">
        <v>69</v>
      </c>
      <c r="B145" s="16" t="s">
        <v>39</v>
      </c>
      <c r="C145" s="21">
        <v>1</v>
      </c>
      <c r="D145" s="9">
        <f>118500*1.12</f>
        <v>132720</v>
      </c>
      <c r="E145" s="9">
        <f>+C145*D145</f>
        <v>132720</v>
      </c>
    </row>
    <row r="146" spans="1:6" x14ac:dyDescent="0.2">
      <c r="A146" s="1">
        <v>70</v>
      </c>
      <c r="B146" s="17" t="s">
        <v>41</v>
      </c>
      <c r="C146" s="21">
        <v>1</v>
      </c>
      <c r="D146" s="9">
        <f>114300*1.12</f>
        <v>128016.00000000001</v>
      </c>
      <c r="E146" s="9">
        <f>+C146*D146</f>
        <v>128016.00000000001</v>
      </c>
    </row>
    <row r="147" spans="1:6" x14ac:dyDescent="0.2">
      <c r="A147" s="1">
        <v>71</v>
      </c>
      <c r="B147" s="16" t="s">
        <v>42</v>
      </c>
      <c r="C147" s="21">
        <v>1</v>
      </c>
      <c r="D147" s="9">
        <f>111500*1.12</f>
        <v>124880.00000000001</v>
      </c>
      <c r="E147" s="9">
        <f>+C147*D147</f>
        <v>124880.00000000001</v>
      </c>
    </row>
    <row r="148" spans="1:6" x14ac:dyDescent="0.2">
      <c r="A148" s="1">
        <v>72</v>
      </c>
      <c r="B148" s="16" t="s">
        <v>38</v>
      </c>
      <c r="C148" s="21">
        <v>1</v>
      </c>
      <c r="D148" s="9">
        <v>108699.99999999999</v>
      </c>
      <c r="E148" s="9">
        <f>+C148*D148</f>
        <v>108699.99999999999</v>
      </c>
    </row>
    <row r="149" spans="1:6" x14ac:dyDescent="0.2">
      <c r="A149" s="1"/>
      <c r="B149" s="15" t="s">
        <v>100</v>
      </c>
      <c r="C149" s="24"/>
      <c r="D149" s="9"/>
      <c r="E149" s="9"/>
    </row>
    <row r="150" spans="1:6" x14ac:dyDescent="0.2">
      <c r="A150" s="1">
        <v>73</v>
      </c>
      <c r="B150" s="16" t="s">
        <v>39</v>
      </c>
      <c r="C150" s="21">
        <v>1</v>
      </c>
      <c r="D150" s="9">
        <f>118500*1.12</f>
        <v>132720</v>
      </c>
      <c r="E150" s="9">
        <f>+C150*D150</f>
        <v>132720</v>
      </c>
    </row>
    <row r="151" spans="1:6" x14ac:dyDescent="0.2">
      <c r="A151" s="1">
        <v>74</v>
      </c>
      <c r="B151" s="16" t="s">
        <v>42</v>
      </c>
      <c r="C151" s="21">
        <v>1</v>
      </c>
      <c r="D151" s="9">
        <f>111500*1.12</f>
        <v>124880.00000000001</v>
      </c>
      <c r="E151" s="9">
        <f>+C151*D151</f>
        <v>124880.00000000001</v>
      </c>
    </row>
    <row r="152" spans="1:6" x14ac:dyDescent="0.2">
      <c r="A152" s="1">
        <v>75</v>
      </c>
      <c r="B152" s="16" t="s">
        <v>38</v>
      </c>
      <c r="C152" s="21">
        <v>0.5</v>
      </c>
      <c r="D152" s="9">
        <v>108699.99999999999</v>
      </c>
      <c r="E152" s="9">
        <f>+C152*D152</f>
        <v>54349.999999999993</v>
      </c>
    </row>
    <row r="153" spans="1:6" x14ac:dyDescent="0.2">
      <c r="A153" s="1"/>
      <c r="B153" s="15" t="s">
        <v>101</v>
      </c>
      <c r="C153" s="24"/>
      <c r="D153" s="9"/>
      <c r="E153" s="9"/>
    </row>
    <row r="154" spans="1:6" s="10" customFormat="1" x14ac:dyDescent="0.2">
      <c r="A154" s="1">
        <v>76</v>
      </c>
      <c r="B154" s="18" t="s">
        <v>39</v>
      </c>
      <c r="C154" s="21">
        <v>1</v>
      </c>
      <c r="D154" s="9">
        <f>118500*1.12</f>
        <v>132720</v>
      </c>
      <c r="E154" s="9">
        <f>+C154*D154</f>
        <v>132720</v>
      </c>
      <c r="F154" s="5"/>
    </row>
    <row r="155" spans="1:6" s="10" customFormat="1" x14ac:dyDescent="0.2">
      <c r="A155" s="1">
        <v>77</v>
      </c>
      <c r="B155" s="57" t="s">
        <v>43</v>
      </c>
      <c r="C155" s="21">
        <v>2</v>
      </c>
      <c r="D155" s="9">
        <f>114300*1.12</f>
        <v>128016.00000000001</v>
      </c>
      <c r="E155" s="9">
        <f>+C155*D155</f>
        <v>256032.00000000003</v>
      </c>
      <c r="F155" s="5"/>
    </row>
    <row r="156" spans="1:6" s="10" customFormat="1" x14ac:dyDescent="0.2">
      <c r="A156" s="1">
        <v>78</v>
      </c>
      <c r="B156" s="57" t="s">
        <v>44</v>
      </c>
      <c r="C156" s="21">
        <v>1</v>
      </c>
      <c r="D156" s="9">
        <f>114300*1.12</f>
        <v>128016.00000000001</v>
      </c>
      <c r="E156" s="9">
        <f>+C156*D156</f>
        <v>128016.00000000001</v>
      </c>
      <c r="F156" s="5"/>
    </row>
    <row r="157" spans="1:6" x14ac:dyDescent="0.2">
      <c r="A157" s="1">
        <v>79</v>
      </c>
      <c r="B157" s="16" t="s">
        <v>38</v>
      </c>
      <c r="C157" s="21">
        <v>1</v>
      </c>
      <c r="D157" s="9">
        <v>108699.99999999999</v>
      </c>
      <c r="E157" s="9">
        <f>+C157*D157</f>
        <v>108699.99999999999</v>
      </c>
    </row>
    <row r="158" spans="1:6" x14ac:dyDescent="0.2">
      <c r="A158" s="1"/>
      <c r="B158" s="15" t="s">
        <v>102</v>
      </c>
      <c r="C158" s="24"/>
      <c r="D158" s="9"/>
      <c r="E158" s="9"/>
    </row>
    <row r="159" spans="1:6" x14ac:dyDescent="0.2">
      <c r="A159" s="1">
        <v>80</v>
      </c>
      <c r="B159" s="16" t="s">
        <v>45</v>
      </c>
      <c r="C159" s="21">
        <v>1</v>
      </c>
      <c r="D159" s="9">
        <f>118500*1.12</f>
        <v>132720</v>
      </c>
      <c r="E159" s="9">
        <f>+C159*D159</f>
        <v>132720</v>
      </c>
    </row>
    <row r="160" spans="1:6" x14ac:dyDescent="0.2">
      <c r="A160" s="1">
        <v>81</v>
      </c>
      <c r="B160" s="17" t="s">
        <v>22</v>
      </c>
      <c r="C160" s="21">
        <v>2</v>
      </c>
      <c r="D160" s="9">
        <f>117100*1.12</f>
        <v>131152</v>
      </c>
      <c r="E160" s="9">
        <f>+C160*D160</f>
        <v>262304</v>
      </c>
    </row>
    <row r="161" spans="1:6" x14ac:dyDescent="0.2">
      <c r="A161" s="1">
        <v>82</v>
      </c>
      <c r="B161" s="17" t="s">
        <v>46</v>
      </c>
      <c r="C161" s="21">
        <v>0.5</v>
      </c>
      <c r="D161" s="9">
        <f>114300*1.12</f>
        <v>128016.00000000001</v>
      </c>
      <c r="E161" s="9">
        <f>+C161*D161</f>
        <v>64008.000000000007</v>
      </c>
    </row>
    <row r="162" spans="1:6" x14ac:dyDescent="0.2">
      <c r="A162" s="1">
        <v>83</v>
      </c>
      <c r="B162" s="16" t="s">
        <v>38</v>
      </c>
      <c r="C162" s="21">
        <v>1</v>
      </c>
      <c r="D162" s="9">
        <v>108699.99999999999</v>
      </c>
      <c r="E162" s="9">
        <f>+C162*D162</f>
        <v>108699.99999999999</v>
      </c>
    </row>
    <row r="163" spans="1:6" x14ac:dyDescent="0.2">
      <c r="A163" s="1"/>
      <c r="B163" s="15" t="s">
        <v>115</v>
      </c>
      <c r="C163" s="24"/>
      <c r="D163" s="9"/>
      <c r="E163" s="9"/>
    </row>
    <row r="164" spans="1:6" s="10" customFormat="1" x14ac:dyDescent="0.2">
      <c r="A164" s="1">
        <v>84</v>
      </c>
      <c r="B164" s="18" t="s">
        <v>47</v>
      </c>
      <c r="C164" s="21">
        <v>1</v>
      </c>
      <c r="D164" s="9">
        <f>118500*1.12</f>
        <v>132720</v>
      </c>
      <c r="E164" s="9">
        <f t="shared" ref="E164:E169" si="1">+C164*D164</f>
        <v>132720</v>
      </c>
      <c r="F164" s="5"/>
    </row>
    <row r="165" spans="1:6" s="10" customFormat="1" x14ac:dyDescent="0.2">
      <c r="A165" s="1">
        <v>85</v>
      </c>
      <c r="B165" s="57" t="s">
        <v>43</v>
      </c>
      <c r="C165" s="21">
        <v>1</v>
      </c>
      <c r="D165" s="9">
        <f>114300*1.12</f>
        <v>128016.00000000001</v>
      </c>
      <c r="E165" s="9">
        <f t="shared" si="1"/>
        <v>128016.00000000001</v>
      </c>
      <c r="F165" s="5"/>
    </row>
    <row r="166" spans="1:6" s="10" customFormat="1" x14ac:dyDescent="0.2">
      <c r="A166" s="1">
        <v>86</v>
      </c>
      <c r="B166" s="57" t="s">
        <v>44</v>
      </c>
      <c r="C166" s="21">
        <v>1</v>
      </c>
      <c r="D166" s="9">
        <f>114300*1.12</f>
        <v>128016.00000000001</v>
      </c>
      <c r="E166" s="9">
        <f t="shared" si="1"/>
        <v>128016.00000000001</v>
      </c>
      <c r="F166" s="5"/>
    </row>
    <row r="167" spans="1:6" s="10" customFormat="1" x14ac:dyDescent="0.2">
      <c r="A167" s="1">
        <v>87</v>
      </c>
      <c r="B167" s="57" t="s">
        <v>48</v>
      </c>
      <c r="C167" s="21">
        <v>1</v>
      </c>
      <c r="D167" s="9">
        <f>111500*1.12</f>
        <v>124880.00000000001</v>
      </c>
      <c r="E167" s="9">
        <f t="shared" si="1"/>
        <v>124880.00000000001</v>
      </c>
      <c r="F167" s="5"/>
    </row>
    <row r="168" spans="1:6" x14ac:dyDescent="0.2">
      <c r="A168" s="1">
        <v>88</v>
      </c>
      <c r="B168" s="16" t="s">
        <v>38</v>
      </c>
      <c r="C168" s="21">
        <v>1</v>
      </c>
      <c r="D168" s="9">
        <v>108699.99999999999</v>
      </c>
      <c r="E168" s="9">
        <f t="shared" si="1"/>
        <v>108699.99999999999</v>
      </c>
    </row>
    <row r="169" spans="1:6" s="10" customFormat="1" x14ac:dyDescent="0.2">
      <c r="A169" s="1">
        <v>89</v>
      </c>
      <c r="B169" s="57" t="s">
        <v>118</v>
      </c>
      <c r="C169" s="21">
        <v>3</v>
      </c>
      <c r="D169" s="9">
        <v>111500</v>
      </c>
      <c r="E169" s="9">
        <f t="shared" si="1"/>
        <v>334500</v>
      </c>
      <c r="F169" s="5"/>
    </row>
    <row r="170" spans="1:6" x14ac:dyDescent="0.2">
      <c r="A170" s="1"/>
      <c r="B170" s="15" t="s">
        <v>114</v>
      </c>
      <c r="C170" s="24"/>
      <c r="D170" s="9"/>
      <c r="E170" s="9"/>
    </row>
    <row r="171" spans="1:6" x14ac:dyDescent="0.2">
      <c r="A171" s="1">
        <v>90</v>
      </c>
      <c r="B171" s="16" t="s">
        <v>39</v>
      </c>
      <c r="C171" s="21">
        <v>1</v>
      </c>
      <c r="D171" s="9">
        <f>118500*1.12</f>
        <v>132720</v>
      </c>
      <c r="E171" s="9">
        <f>+C171*D171</f>
        <v>132720</v>
      </c>
    </row>
    <row r="172" spans="1:6" x14ac:dyDescent="0.2">
      <c r="A172" s="1">
        <v>91</v>
      </c>
      <c r="B172" s="17" t="s">
        <v>43</v>
      </c>
      <c r="C172" s="21">
        <v>1</v>
      </c>
      <c r="D172" s="9">
        <f>114300*1.12</f>
        <v>128016.00000000001</v>
      </c>
      <c r="E172" s="9">
        <f>+C172*D172</f>
        <v>128016.00000000001</v>
      </c>
    </row>
    <row r="173" spans="1:6" x14ac:dyDescent="0.2">
      <c r="A173" s="1">
        <v>92</v>
      </c>
      <c r="B173" s="17" t="s">
        <v>121</v>
      </c>
      <c r="C173" s="21">
        <v>2</v>
      </c>
      <c r="D173" s="9">
        <f>114300*1.12</f>
        <v>128016.00000000001</v>
      </c>
      <c r="E173" s="9">
        <f>+C173*D173</f>
        <v>256032.00000000003</v>
      </c>
    </row>
    <row r="174" spans="1:6" x14ac:dyDescent="0.2">
      <c r="A174" s="1">
        <v>93</v>
      </c>
      <c r="B174" s="16" t="s">
        <v>38</v>
      </c>
      <c r="C174" s="21">
        <v>1</v>
      </c>
      <c r="D174" s="9">
        <v>108699.99999999999</v>
      </c>
      <c r="E174" s="9">
        <f>+C174*D174</f>
        <v>108699.99999999999</v>
      </c>
    </row>
    <row r="175" spans="1:6" x14ac:dyDescent="0.2">
      <c r="A175" s="1"/>
      <c r="B175" s="19" t="s">
        <v>73</v>
      </c>
      <c r="C175" s="47">
        <f>SUM(C52:C174)</f>
        <v>162</v>
      </c>
      <c r="D175" s="11"/>
      <c r="E175" s="11">
        <f>SUM(E52:E174)</f>
        <v>20598344</v>
      </c>
      <c r="F175" s="12"/>
    </row>
    <row r="176" spans="1:6" x14ac:dyDescent="0.2">
      <c r="F176" s="12"/>
    </row>
    <row r="177" spans="1:13" s="4" customFormat="1" ht="51" customHeight="1" x14ac:dyDescent="0.2">
      <c r="A177" s="73" t="s">
        <v>127</v>
      </c>
      <c r="B177" s="73"/>
      <c r="C177" s="73"/>
      <c r="D177" s="73"/>
      <c r="E177" s="73"/>
      <c r="F177" s="32"/>
      <c r="G177" s="31"/>
    </row>
    <row r="178" spans="1:13" s="4" customFormat="1" ht="25.5" customHeight="1" x14ac:dyDescent="0.2">
      <c r="A178" s="33"/>
      <c r="B178" s="33"/>
      <c r="C178" s="33"/>
      <c r="F178" s="32"/>
    </row>
    <row r="179" spans="1:13" s="34" customFormat="1" ht="46.5" customHeight="1" x14ac:dyDescent="0.2">
      <c r="A179" s="71" t="s">
        <v>122</v>
      </c>
      <c r="B179" s="71"/>
      <c r="C179" s="54"/>
      <c r="D179" s="55"/>
      <c r="E179" s="56" t="s">
        <v>123</v>
      </c>
    </row>
    <row r="180" spans="1:13" s="34" customFormat="1" ht="20.25" customHeight="1" x14ac:dyDescent="0.2">
      <c r="B180" s="35"/>
      <c r="C180" s="36"/>
      <c r="D180" s="37"/>
    </row>
    <row r="181" spans="1:13" s="38" customFormat="1" ht="26.25" customHeight="1" x14ac:dyDescent="0.2">
      <c r="A181" s="43"/>
      <c r="B181" s="39"/>
      <c r="C181" s="41"/>
      <c r="D181" s="41"/>
      <c r="E181" s="41"/>
      <c r="F181" s="40"/>
      <c r="G181" s="40"/>
      <c r="H181" s="40"/>
      <c r="I181" s="40"/>
      <c r="J181" s="40"/>
      <c r="K181" s="40"/>
      <c r="L181" s="40"/>
      <c r="M181" s="40"/>
    </row>
    <row r="182" spans="1:13" s="38" customFormat="1" ht="12.75" customHeight="1" x14ac:dyDescent="0.2">
      <c r="A182" s="43"/>
      <c r="B182" s="42"/>
      <c r="C182" s="43"/>
      <c r="D182" s="48"/>
      <c r="E182" s="41"/>
      <c r="F182" s="40"/>
      <c r="G182" s="40"/>
      <c r="H182" s="40"/>
      <c r="I182" s="40"/>
      <c r="J182" s="40"/>
      <c r="K182" s="40"/>
      <c r="L182" s="40"/>
      <c r="M182" s="40"/>
    </row>
    <row r="183" spans="1:13" s="38" customFormat="1" ht="27" customHeight="1" x14ac:dyDescent="0.2">
      <c r="A183" s="43"/>
      <c r="B183" s="39"/>
      <c r="C183" s="41"/>
      <c r="D183" s="41"/>
      <c r="E183" s="41"/>
      <c r="F183" s="40"/>
      <c r="G183" s="40"/>
      <c r="H183" s="40"/>
      <c r="I183" s="40"/>
      <c r="J183" s="40"/>
      <c r="K183" s="40"/>
      <c r="L183" s="40"/>
      <c r="M183" s="40"/>
    </row>
    <row r="184" spans="1:13" s="38" customFormat="1" ht="13.5" customHeight="1" x14ac:dyDescent="0.2">
      <c r="A184" s="43"/>
      <c r="B184" s="43"/>
      <c r="C184" s="43"/>
      <c r="D184" s="48"/>
      <c r="E184" s="41"/>
      <c r="F184" s="40"/>
      <c r="G184" s="40"/>
      <c r="H184" s="40"/>
      <c r="I184" s="40"/>
      <c r="J184" s="40"/>
      <c r="K184" s="40"/>
      <c r="L184" s="40"/>
      <c r="M184" s="40"/>
    </row>
    <row r="185" spans="1:13" s="38" customFormat="1" x14ac:dyDescent="0.2">
      <c r="A185" s="43"/>
      <c r="B185" s="49"/>
      <c r="C185" s="43"/>
      <c r="D185" s="44"/>
      <c r="E185" s="41"/>
      <c r="F185" s="40"/>
      <c r="G185" s="40"/>
      <c r="H185" s="40"/>
      <c r="I185" s="40"/>
      <c r="J185" s="40"/>
      <c r="K185" s="40"/>
      <c r="L185" s="40"/>
      <c r="M185" s="40"/>
    </row>
    <row r="186" spans="1:13" ht="60.75" customHeight="1" x14ac:dyDescent="0.2">
      <c r="A186" s="8"/>
      <c r="B186" s="50"/>
      <c r="C186" s="50"/>
      <c r="D186" s="51"/>
      <c r="E186" s="50"/>
    </row>
    <row r="187" spans="1:13" x14ac:dyDescent="0.2">
      <c r="A187" s="8"/>
      <c r="B187" s="52"/>
      <c r="C187" s="53"/>
      <c r="D187" s="52"/>
      <c r="E187" s="52"/>
    </row>
    <row r="188" spans="1:13" x14ac:dyDescent="0.2">
      <c r="B188" s="14"/>
      <c r="E188" s="13"/>
    </row>
  </sheetData>
  <mergeCells count="40">
    <mergeCell ref="A179:B179"/>
    <mergeCell ref="B44:E44"/>
    <mergeCell ref="B45:E45"/>
    <mergeCell ref="B46:E46"/>
    <mergeCell ref="B47:E47"/>
    <mergeCell ref="A48:E48"/>
    <mergeCell ref="A177:E177"/>
    <mergeCell ref="B43:E43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31:E31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19:E19"/>
    <mergeCell ref="D1:E1"/>
    <mergeCell ref="D2:E2"/>
    <mergeCell ref="D3:E3"/>
    <mergeCell ref="A16:E16"/>
    <mergeCell ref="D7:E7"/>
    <mergeCell ref="D8:E8"/>
    <mergeCell ref="D9:E9"/>
    <mergeCell ref="A18:E18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8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zmJtn9Z6ip5yOjb9+nNBho7tpZQfjOLzEnawUyry/AY=</DigestValue>
    </Reference>
    <Reference Type="http://www.w3.org/2000/09/xmldsig#Object" URI="#idOfficeObject">
      <DigestMethod Algorithm="http://www.w3.org/2001/04/xmlenc#sha256"/>
      <DigestValue>bRJFE1BS7Fh+lmGNA5KQ+vJXeKLmiybeplK7PONV8/U=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i2QQGURIwz/MuakbNUhhDPg7itRWFNY6ylc0ijn4cQE=</DigestValue>
    </Reference>
    <Reference Type="http://www.w3.org/2000/09/xmldsig#Object" URI="#idValidSigLnImg">
      <DigestMethod Algorithm="http://www.w3.org/2001/04/xmlenc#sha256"/>
      <DigestValue>rruTp8+alk9PUF4JncoRJIYHik4rRDfE+Eq5Hd+FJBU=</DigestValue>
    </Reference>
    <Reference Type="http://www.w3.org/2000/09/xmldsig#Object" URI="#idInvalidSigLnImg">
      <DigestMethod Algorithm="http://www.w3.org/2001/04/xmlenc#sha256"/>
      <DigestValue>ThBa0CCrO8qaieUJdsTpQHLFbAXR6L3xpGhUxkx7pPQ=</DigestValue>
    </Reference>
  </SignedInfo>
  <SignatureValue>DX+doj7tfwtoPiihoIj50FWY8kBrp4YJwkAtK9n5y+n5Azx/HmvXblFYGIW4avprkaiGfAT4FW+v
18sNMnTcBhvdV3mikfXsaEEeHXnR2F1FhaiOn+JssmeF/4XCaXwKN8CjagKCksKPB0leWYHHfczD
pYeC9BK8r4NYhamRPYp/+RcGqRouFNZIaH1N7zVY8caLaVo991sz3DcThUuiNczVu9+hsTMk9Vc5
LPaTBQ5sRq7I4nIMmLkyWsYMjTyxh9asAowHagTgBYEehD0AUuWMANQlQ1319Q/OULwhgXZNLT6Q
KzaUVTz2wUBdof8yeQIlCHu/uwRxChEIxzIN5w==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d3uAXCg8yrlfZr/7VkzUbVLJ7QTYVlgOAfF84QlLnzM=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YuuOcp2be8D7LFoPbUypSC1b+A6EcmOxoUPz04g0hPI=</DigestValue>
      </Reference>
      <Reference URI="/xl/media/image1.emf?ContentType=image/x-emf">
        <DigestMethod Algorithm="http://www.w3.org/2001/04/xmlenc#sha256"/>
        <DigestValue>ioIONxyNW57Fs9yfsgNgzae5eW7fKaQGixWyc1cKqho=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tBN4VcaMifSizMCktiJpFollaipMZO9JVefj7brYZYM=</DigestValue>
      </Reference>
      <Reference URI="/xl/sharedStrings.xml?ContentType=application/vnd.openxmlformats-officedocument.spreadsheetml.sharedStrings+xml">
        <DigestMethod Algorithm="http://www.w3.org/2001/04/xmlenc#sha256"/>
        <DigestValue>9kvWBJH3CI32xc0FxdsbTR0AabM3l8SMLKkkJ/TYkxo=</DigestValue>
      </Reference>
      <Reference URI="/xl/styles.xml?ContentType=application/vnd.openxmlformats-officedocument.spreadsheetml.styles+xml">
        <DigestMethod Algorithm="http://www.w3.org/2001/04/xmlenc#sha256"/>
        <DigestValue>EX5z46KmWxEp0824HhHn9Zw2KJRRsk9qqPMP+m1KzGM=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erWSNZtgqLaOY6OFu1PY/RYUVLD0dWHX2SZqyd/PW6M=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dkyVsUlUmYxSB0cWTu7dua2PD0heWKTGPRaGTHGRlEQ=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2023-09-06T13:56:48Z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{76DE922A-C662-448F-B0DB-536338B9A59D}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2023-09-06T13:56:48Z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CC0rzB6AAAAEwAAAAAAAABIAAAAAAAAAGTiSLr8fwAAkJNmuvx/AADA5ki6/H8AAAEAAAAAAAAAYAxJuvx/AAAAALD6/H8AAAAAAAAAAAAAAAAAAHoAAAAA4K4wegAAAPDaS1eBAQAA2+B++vx/AADwtK8wegAAAIm1rzB6AAAAAAAAAAAAAAAAAAAAZHYACAAAAAAlAAAADAAAAAEAAAAYAAAADAAAAAAAAAASAAAADAAAAAEAAAAeAAAAGAAAAMkAAAAEAAAA9wAAABEAAAAlAAAADAAAAAEAAABUAAAAfAAAAMoAAAAEAAAA9QAAABAAAAABAAAAAMDGQb6ExkHKAAAABAAAAAgAAABMAAAAAAAAAAAAAAAAAAAA//////////9cAAAAOQAvADY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AgVrrn8fwAAOBeuMHoAAAAAAAAAAAAAAIg+ovr8fwAAAAAAAAAAAAAJAAAAAAAAAP////8AAAAACBWuufx/AAAAAAAAAAAAAAAAAAAAAAAAt/fxytF1AAC4GK4wegAAAMgcgWaBAQAA0D/hZIEBAADw2ktXgQEAAOAZrjAAAAAAAAAAAAAAAAAHAAAAAAAAALikEleBAQAAHBmuMHoAAABZGa4wegAAAHHNevr8fwAAAQAAAIEBAACQHK4wAAAAAAAAAAAAAAAAAAAAAAAAAADw2ktXgQEAANvgfvr8fwAAwBiuMHoAAABZGa4wegAAAOBQ4WS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AAAAAAAAAgDelUgQEAAAAIAAAAAAAAiD6i+vx/AAAAAAAAAAAAADAAAAAAAAAAKAAAAAAAAAAIAAAAAAAAAAAAAAAAAAAAAAAAAAAAAAAX/vHK0XUAAMezp/z8fwAAAADpVIEBAADg////AAAAAPDaS1eBAQAAWCOuMAAAAAAAAAAAAAAAAAYAAAAAAAAAIAAAAAAAAAB8Iq4wegAAALkirjB6AAAAcc16+vx/AAAAAAAAVCsAAAAAAAAAAAAAMLaRboEBAAAYe66x/H8AAPDaS1eBAQAA2+B++vx/AAAgIq4wegAAALkirjB6AAAAoFtlbo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TPr8fwAAAAAAAAAAAAAAAAAAAAAAAAAAAAAAAAAAAAAAAAAAAAAAAAAAAAAAAAAAAAAAAAAAQBKf//////8UJAAAAAABBGABvweBAQAAYA/S///////1dQm7iWIAANiTomaBAQAAuHuvMHoAAADQuI9ugQEAAMB5rzB6AAAAYAG/BwAAAADQuI9ugQEAAKzvS/r8fwAAAAAAAAAAAADb4H76/H8AAPB5rzB6AAAAZAAAAAAAAAAIABkGg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Q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M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E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w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E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B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Q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I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N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Q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k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C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Ga6/H8AAACQZrr8fwAAEwAAAAAAAAAAALD6/H8AAM0Srrn8fwAAMBaw+vx/AAATAAAAAAAAABgXAAAAAAAAQAAAwPx/AAAAALD6/H8AAJUVrrn8fwAABAAAAAAAAAAwFrD6/H8AACC0rzB6AAAAEwAAAAAAAABIAAAAAAAAAGTiSLr8fwAAkJNmuvx/AADA5ki6/H8AAAEAAAAAAAAAYAxJuvx/AAAAALD6/H8AAAAAAAAAAAAAAAAAAHoAAAAA4K4wegAAAPDaS1eBAQAA2+B++vx/AADwtK8wegAAAIm1rzB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CBWuufx/AAA4F64wegAAAAAAAAAAAAAAiD6i+vx/AAAAAAAAAAAAAAkAAAAAAAAA/////wAAAAAIFa65/H8AAAAAAAAAAAAAAAAAAAAAAAC39/HK0XUAALgYrjB6AAAAyByBZoEBAADQP+FkgQEAAPDaS1eBAQAA4BmuMAAAAAAAAAAAAAAAAAcAAAAAAAAAuKQSV4EBAAAcGa4wegAAAFkZrjB6AAAAcc16+vx/AAABAAAAgQEAAJAcrjAAAAAAAAAAAAAAAAAAAAAAAAAAAPDaS1eBAQAA2+B++vx/AADAGK4wegAAAFkZrjB6AAAA4FDhZI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AAAAAAAAACAN6VSBAQAAAAgAAAAAAACIPqL6/H8AAAAAAAAAAAAAMAAAAAAAAAAoAAAAAAAAAAgAAAAAAAAAAAAAAAAAAAAAAAAAAAAAABf+8crRdQAAx7On/Px/AAAAAOlUgQEAAOD///8AAAAA8NpLV4EBAABYI64wAAAAAAAAAAAAAAAABgAAAAAAAAAgAAAAAAAAAHwirjB6AAAAuSKuMHoAAABxzXr6/H8AAAAAAABUKwAAAAAAAAAAAAAwtpFugQEAABh7rrH8fwAA8NpLV4EBAADb4H76/H8AACAirjB6AAAAuSKuMHoAAACgW2Vug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MC9rW6BAQAAAAAAAAAAAADQeK8wegAAAHBdUm6BAQAAAAAAAAAAAAAAAAAAAAAAAKLbrW6BAQAAgXxM+vx/AABwXVJugQEAAAAAAAAAAAAAAAAAAAAAAAAAe68wegAAAAAAAAAAAAAAAAAAAAAAAAAbEMX//////xQkAAAAAAEEYAG/B4EBAABgD9L///////V1CbuJYgAA2JOiZoEBAAC4e68wegAAANC4j26BAQAAwHmvMHoAAABgAb8HAAAAAAAAEmKBAQAAVe6l/Px/AAAAAAAAAAAAANvgfvr8fwAA8HmvMHoAAABkAAAAAAAAAAgAGga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B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w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Q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D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Q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E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g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0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B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J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Ani Avagyan</cp:lastModifiedBy>
  <cp:lastPrinted>2023-08-18T06:21:26Z</cp:lastPrinted>
  <dcterms:created xsi:type="dcterms:W3CDTF">1996-10-14T23:33:28Z</dcterms:created>
  <dcterms:modified xsi:type="dcterms:W3CDTF">2023-08-18T06:25:55Z</dcterms:modified>
</cp:coreProperties>
</file>